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650" activeTab="1"/>
  </bookViews>
  <sheets>
    <sheet name="Summary " sheetId="3" r:id="rId1"/>
    <sheet name="DCI MCI" sheetId="1" r:id="rId2"/>
    <sheet name="Deleted after 16-jan-2019" sheetId="4" r:id="rId3"/>
    <sheet name="Total Doc Deleted with reason" sheetId="2" r:id="rId4"/>
  </sheets>
  <externalReferences>
    <externalReference r:id="rId5"/>
    <externalReference r:id="rId6"/>
  </externalReferences>
  <definedNames>
    <definedName name="_xlnm._FilterDatabase" localSheetId="1" hidden="1">'DCI MCI'!$A$3:$N$510</definedName>
    <definedName name="_xlnm.Print_Area" localSheetId="1">'DCI MCI'!$A$1:$K$516</definedName>
    <definedName name="_xlnm.Print_Titles" localSheetId="1">'DCI MCI'!$1:$3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3"/>
  <c r="J13" l="1"/>
  <c r="I13"/>
  <c r="H13"/>
  <c r="G13"/>
  <c r="F13"/>
  <c r="E13"/>
  <c r="D13"/>
  <c r="K12"/>
  <c r="K11"/>
  <c r="K10"/>
  <c r="K9"/>
  <c r="K8"/>
  <c r="K7"/>
  <c r="K6"/>
  <c r="K5"/>
  <c r="N510" i="1"/>
  <c r="M510"/>
  <c r="L510"/>
  <c r="I510"/>
  <c r="H510"/>
  <c r="N509"/>
  <c r="M509"/>
  <c r="L509"/>
  <c r="I509"/>
  <c r="H509"/>
  <c r="N508"/>
  <c r="M508"/>
  <c r="L508"/>
  <c r="I508"/>
  <c r="H508"/>
  <c r="N507"/>
  <c r="M507"/>
  <c r="L507"/>
  <c r="I507"/>
  <c r="H507"/>
  <c r="N506"/>
  <c r="M506"/>
  <c r="L506"/>
  <c r="I506"/>
  <c r="H506"/>
  <c r="N505"/>
  <c r="M505"/>
  <c r="L505"/>
  <c r="I505"/>
  <c r="H505"/>
  <c r="N504"/>
  <c r="M504"/>
  <c r="L504"/>
  <c r="I504"/>
  <c r="H504"/>
  <c r="N503"/>
  <c r="M503"/>
  <c r="L503"/>
  <c r="I503"/>
  <c r="H503"/>
  <c r="N502"/>
  <c r="M502"/>
  <c r="L502"/>
  <c r="I502"/>
  <c r="H502"/>
  <c r="N501"/>
  <c r="M501"/>
  <c r="L501"/>
  <c r="I501"/>
  <c r="H501"/>
  <c r="N500"/>
  <c r="M500"/>
  <c r="L500"/>
  <c r="I500"/>
  <c r="H500"/>
  <c r="N499"/>
  <c r="M499"/>
  <c r="L499"/>
  <c r="I499"/>
  <c r="H499"/>
  <c r="N498"/>
  <c r="M498"/>
  <c r="L498"/>
  <c r="I498"/>
  <c r="H498"/>
  <c r="N497"/>
  <c r="M497"/>
  <c r="L497"/>
  <c r="I497"/>
  <c r="H497"/>
  <c r="N496"/>
  <c r="M496"/>
  <c r="L496"/>
  <c r="I496"/>
  <c r="H496"/>
  <c r="N495"/>
  <c r="M495"/>
  <c r="L495"/>
  <c r="I495"/>
  <c r="H495"/>
  <c r="N494"/>
  <c r="M494"/>
  <c r="L494"/>
  <c r="I494"/>
  <c r="H494"/>
  <c r="N493"/>
  <c r="M493"/>
  <c r="L493"/>
  <c r="I493"/>
  <c r="H493"/>
  <c r="N492"/>
  <c r="M492"/>
  <c r="L492"/>
  <c r="I492"/>
  <c r="H492"/>
  <c r="N491"/>
  <c r="M491"/>
  <c r="L491"/>
  <c r="I491"/>
  <c r="H491"/>
  <c r="N490"/>
  <c r="M490"/>
  <c r="L490"/>
  <c r="I490"/>
  <c r="H490"/>
  <c r="N489"/>
  <c r="M489"/>
  <c r="L489"/>
  <c r="I489"/>
  <c r="H489"/>
  <c r="N488"/>
  <c r="M488"/>
  <c r="L488"/>
  <c r="I488"/>
  <c r="H488"/>
  <c r="N487"/>
  <c r="M487"/>
  <c r="L487"/>
  <c r="I487"/>
  <c r="H487"/>
  <c r="N486"/>
  <c r="M486"/>
  <c r="L486"/>
  <c r="I486"/>
  <c r="H486"/>
  <c r="N485"/>
  <c r="M485"/>
  <c r="L485"/>
  <c r="I485"/>
  <c r="H485"/>
  <c r="N484"/>
  <c r="M484"/>
  <c r="L484"/>
  <c r="I484"/>
  <c r="H484"/>
  <c r="N483"/>
  <c r="M483"/>
  <c r="L483"/>
  <c r="I483"/>
  <c r="H483"/>
  <c r="N482"/>
  <c r="M482"/>
  <c r="L482"/>
  <c r="I482"/>
  <c r="H482"/>
  <c r="N481"/>
  <c r="M481"/>
  <c r="L481"/>
  <c r="I481"/>
  <c r="H481"/>
  <c r="N480"/>
  <c r="M480"/>
  <c r="L480"/>
  <c r="I480"/>
  <c r="H480"/>
  <c r="N479"/>
  <c r="M479"/>
  <c r="L479"/>
  <c r="I479"/>
  <c r="H479"/>
  <c r="N478"/>
  <c r="M478"/>
  <c r="L478"/>
  <c r="I478"/>
  <c r="H478"/>
  <c r="N477"/>
  <c r="M477"/>
  <c r="L477"/>
  <c r="I477"/>
  <c r="H477"/>
  <c r="N476"/>
  <c r="M476"/>
  <c r="L476"/>
  <c r="I476"/>
  <c r="H476"/>
  <c r="N475"/>
  <c r="M475"/>
  <c r="L475"/>
  <c r="I475"/>
  <c r="H475"/>
  <c r="N474"/>
  <c r="M474"/>
  <c r="L474"/>
  <c r="I474"/>
  <c r="H474"/>
  <c r="N473"/>
  <c r="M473"/>
  <c r="L473"/>
  <c r="I473"/>
  <c r="H473"/>
  <c r="N472"/>
  <c r="M472"/>
  <c r="L472"/>
  <c r="I472"/>
  <c r="J472" s="1"/>
  <c r="H472"/>
  <c r="N471"/>
  <c r="M471"/>
  <c r="L471"/>
  <c r="I471"/>
  <c r="H471"/>
  <c r="N470"/>
  <c r="M470"/>
  <c r="L470"/>
  <c r="I470"/>
  <c r="H470"/>
  <c r="N469"/>
  <c r="M469"/>
  <c r="L469"/>
  <c r="I469"/>
  <c r="H469"/>
  <c r="N468"/>
  <c r="M468"/>
  <c r="L468"/>
  <c r="I468"/>
  <c r="J468" s="1"/>
  <c r="H468"/>
  <c r="N467"/>
  <c r="M467"/>
  <c r="L467"/>
  <c r="I467"/>
  <c r="H467"/>
  <c r="N466"/>
  <c r="M466"/>
  <c r="L466"/>
  <c r="I466"/>
  <c r="H466"/>
  <c r="N465"/>
  <c r="M465"/>
  <c r="L465"/>
  <c r="I465"/>
  <c r="J465" s="1"/>
  <c r="H465"/>
  <c r="N464"/>
  <c r="M464"/>
  <c r="L464"/>
  <c r="I464"/>
  <c r="J464" s="1"/>
  <c r="H464"/>
  <c r="N463"/>
  <c r="M463"/>
  <c r="L463"/>
  <c r="I463"/>
  <c r="H463"/>
  <c r="N462"/>
  <c r="M462"/>
  <c r="L462"/>
  <c r="I462"/>
  <c r="H462"/>
  <c r="N461"/>
  <c r="M461"/>
  <c r="L461"/>
  <c r="I461"/>
  <c r="H461"/>
  <c r="N460"/>
  <c r="M460"/>
  <c r="L460"/>
  <c r="I460"/>
  <c r="H460"/>
  <c r="N459"/>
  <c r="M459"/>
  <c r="L459"/>
  <c r="I459"/>
  <c r="H459"/>
  <c r="N458"/>
  <c r="M458"/>
  <c r="L458"/>
  <c r="J458"/>
  <c r="I458"/>
  <c r="H458"/>
  <c r="N457"/>
  <c r="M457"/>
  <c r="L457"/>
  <c r="I457"/>
  <c r="J457" s="1"/>
  <c r="H457"/>
  <c r="N456"/>
  <c r="M456"/>
  <c r="L456"/>
  <c r="I456"/>
  <c r="H456"/>
  <c r="N455"/>
  <c r="M455"/>
  <c r="L455"/>
  <c r="I455"/>
  <c r="J455" s="1"/>
  <c r="H455"/>
  <c r="N454"/>
  <c r="M454"/>
  <c r="L454"/>
  <c r="I454"/>
  <c r="H454"/>
  <c r="N453"/>
  <c r="M453"/>
  <c r="L453"/>
  <c r="I453"/>
  <c r="H453"/>
  <c r="N452"/>
  <c r="M452"/>
  <c r="L452"/>
  <c r="I452"/>
  <c r="H452"/>
  <c r="N451"/>
  <c r="M451"/>
  <c r="L451"/>
  <c r="I451"/>
  <c r="H451"/>
  <c r="N450"/>
  <c r="M450"/>
  <c r="L450"/>
  <c r="I450"/>
  <c r="H450"/>
  <c r="N449"/>
  <c r="M449"/>
  <c r="L449"/>
  <c r="I449"/>
  <c r="H449"/>
  <c r="N448"/>
  <c r="M448"/>
  <c r="L448"/>
  <c r="I448"/>
  <c r="H448"/>
  <c r="N447"/>
  <c r="M447"/>
  <c r="L447"/>
  <c r="I447"/>
  <c r="H447"/>
  <c r="N446"/>
  <c r="M446"/>
  <c r="L446"/>
  <c r="I446"/>
  <c r="H446"/>
  <c r="N445"/>
  <c r="M445"/>
  <c r="L445"/>
  <c r="I445"/>
  <c r="H445"/>
  <c r="N444"/>
  <c r="M444"/>
  <c r="L444"/>
  <c r="I444"/>
  <c r="H444"/>
  <c r="N443"/>
  <c r="M443"/>
  <c r="L443"/>
  <c r="I443"/>
  <c r="H443"/>
  <c r="N442"/>
  <c r="M442"/>
  <c r="L442"/>
  <c r="I442"/>
  <c r="H442"/>
  <c r="N441"/>
  <c r="M441"/>
  <c r="L441"/>
  <c r="I441"/>
  <c r="H441"/>
  <c r="N440"/>
  <c r="M440"/>
  <c r="L440"/>
  <c r="I440"/>
  <c r="H440"/>
  <c r="N439"/>
  <c r="M439"/>
  <c r="L439"/>
  <c r="I439"/>
  <c r="H439"/>
  <c r="N438"/>
  <c r="M438"/>
  <c r="L438"/>
  <c r="I438"/>
  <c r="J438" s="1"/>
  <c r="H438"/>
  <c r="N437"/>
  <c r="M437"/>
  <c r="L437"/>
  <c r="I437"/>
  <c r="J437" s="1"/>
  <c r="H437"/>
  <c r="N436"/>
  <c r="M436"/>
  <c r="L436"/>
  <c r="I436"/>
  <c r="H436"/>
  <c r="N435"/>
  <c r="M435"/>
  <c r="L435"/>
  <c r="I435"/>
  <c r="H435"/>
  <c r="N434"/>
  <c r="M434"/>
  <c r="L434"/>
  <c r="I434"/>
  <c r="H434"/>
  <c r="N433"/>
  <c r="M433"/>
  <c r="L433"/>
  <c r="I433"/>
  <c r="J433" s="1"/>
  <c r="H433"/>
  <c r="N432"/>
  <c r="M432"/>
  <c r="L432"/>
  <c r="I432"/>
  <c r="J432" s="1"/>
  <c r="H432"/>
  <c r="N431"/>
  <c r="M431"/>
  <c r="L431"/>
  <c r="I431"/>
  <c r="J431" s="1"/>
  <c r="H431"/>
  <c r="N430"/>
  <c r="M430"/>
  <c r="L430"/>
  <c r="I430"/>
  <c r="H430"/>
  <c r="N429"/>
  <c r="M429"/>
  <c r="L429"/>
  <c r="I429"/>
  <c r="J429" s="1"/>
  <c r="H429"/>
  <c r="N428"/>
  <c r="M428"/>
  <c r="L428"/>
  <c r="I428"/>
  <c r="J428" s="1"/>
  <c r="H428"/>
  <c r="N427"/>
  <c r="M427"/>
  <c r="L427"/>
  <c r="I427"/>
  <c r="J427" s="1"/>
  <c r="H427"/>
  <c r="N426"/>
  <c r="M426"/>
  <c r="L426"/>
  <c r="I426"/>
  <c r="H426"/>
  <c r="N425"/>
  <c r="M425"/>
  <c r="L425"/>
  <c r="I425"/>
  <c r="H425"/>
  <c r="N424"/>
  <c r="M424"/>
  <c r="L424"/>
  <c r="I424"/>
  <c r="H424"/>
  <c r="N423"/>
  <c r="M423"/>
  <c r="L423"/>
  <c r="I423"/>
  <c r="H423"/>
  <c r="N422"/>
  <c r="M422"/>
  <c r="L422"/>
  <c r="I422"/>
  <c r="H422"/>
  <c r="N421"/>
  <c r="M421"/>
  <c r="L421"/>
  <c r="I421"/>
  <c r="H421"/>
  <c r="N420"/>
  <c r="M420"/>
  <c r="L420"/>
  <c r="I420"/>
  <c r="H420"/>
  <c r="N419"/>
  <c r="M419"/>
  <c r="L419"/>
  <c r="I419"/>
  <c r="H419"/>
  <c r="N418"/>
  <c r="M418"/>
  <c r="L418"/>
  <c r="I418"/>
  <c r="H418"/>
  <c r="N417"/>
  <c r="M417"/>
  <c r="L417"/>
  <c r="I417"/>
  <c r="H417"/>
  <c r="N416"/>
  <c r="M416"/>
  <c r="L416"/>
  <c r="I416"/>
  <c r="H416"/>
  <c r="N415"/>
  <c r="M415"/>
  <c r="L415"/>
  <c r="I415"/>
  <c r="H415"/>
  <c r="N414"/>
  <c r="M414"/>
  <c r="L414"/>
  <c r="I414"/>
  <c r="H414"/>
  <c r="N413"/>
  <c r="M413"/>
  <c r="L413"/>
  <c r="I413"/>
  <c r="H413"/>
  <c r="N412"/>
  <c r="M412"/>
  <c r="L412"/>
  <c r="I412"/>
  <c r="H412"/>
  <c r="N411"/>
  <c r="M411"/>
  <c r="L411"/>
  <c r="I411"/>
  <c r="H411"/>
  <c r="N410"/>
  <c r="M410"/>
  <c r="L410"/>
  <c r="I410"/>
  <c r="H410"/>
  <c r="N409"/>
  <c r="M409"/>
  <c r="L409"/>
  <c r="I409"/>
  <c r="H409"/>
  <c r="N408"/>
  <c r="M408"/>
  <c r="L408"/>
  <c r="I408"/>
  <c r="H408"/>
  <c r="N407"/>
  <c r="M407"/>
  <c r="L407"/>
  <c r="I407"/>
  <c r="H407"/>
  <c r="N406"/>
  <c r="M406"/>
  <c r="L406"/>
  <c r="I406"/>
  <c r="H406"/>
  <c r="N405"/>
  <c r="M405"/>
  <c r="L405"/>
  <c r="I405"/>
  <c r="H405"/>
  <c r="N404"/>
  <c r="M404"/>
  <c r="L404"/>
  <c r="I404"/>
  <c r="H404"/>
  <c r="N403"/>
  <c r="M403"/>
  <c r="L403"/>
  <c r="I403"/>
  <c r="H403"/>
  <c r="N402"/>
  <c r="M402"/>
  <c r="L402"/>
  <c r="I402"/>
  <c r="H402"/>
  <c r="N401"/>
  <c r="M401"/>
  <c r="L401"/>
  <c r="I401"/>
  <c r="H401"/>
  <c r="N400"/>
  <c r="M400"/>
  <c r="L400"/>
  <c r="I400"/>
  <c r="H400"/>
  <c r="N399"/>
  <c r="M399"/>
  <c r="L399"/>
  <c r="I399"/>
  <c r="H399"/>
  <c r="N398"/>
  <c r="M398"/>
  <c r="L398"/>
  <c r="I398"/>
  <c r="H398"/>
  <c r="N397"/>
  <c r="M397"/>
  <c r="L397"/>
  <c r="I397"/>
  <c r="H397"/>
  <c r="N396"/>
  <c r="M396"/>
  <c r="L396"/>
  <c r="I396"/>
  <c r="H396"/>
  <c r="N395"/>
  <c r="M395"/>
  <c r="L395"/>
  <c r="I395"/>
  <c r="H395"/>
  <c r="N394"/>
  <c r="M394"/>
  <c r="L394"/>
  <c r="I394"/>
  <c r="H394"/>
  <c r="N393"/>
  <c r="M393"/>
  <c r="L393"/>
  <c r="I393"/>
  <c r="H393"/>
  <c r="N392"/>
  <c r="M392"/>
  <c r="L392"/>
  <c r="I392"/>
  <c r="H392"/>
  <c r="N391"/>
  <c r="M391"/>
  <c r="L391"/>
  <c r="I391"/>
  <c r="H391"/>
  <c r="N390"/>
  <c r="M390"/>
  <c r="L390"/>
  <c r="I390"/>
  <c r="H390"/>
  <c r="N389"/>
  <c r="M389"/>
  <c r="L389"/>
  <c r="I389"/>
  <c r="H389"/>
  <c r="N388"/>
  <c r="M388"/>
  <c r="L388"/>
  <c r="I388"/>
  <c r="H388"/>
  <c r="N387"/>
  <c r="M387"/>
  <c r="L387"/>
  <c r="I387"/>
  <c r="H387"/>
  <c r="N386"/>
  <c r="M386"/>
  <c r="L386"/>
  <c r="I386"/>
  <c r="H386"/>
  <c r="N385"/>
  <c r="M385"/>
  <c r="L385"/>
  <c r="I385"/>
  <c r="H385"/>
  <c r="N384"/>
  <c r="M384"/>
  <c r="L384"/>
  <c r="I384"/>
  <c r="H384"/>
  <c r="N383"/>
  <c r="M383"/>
  <c r="L383"/>
  <c r="I383"/>
  <c r="H383"/>
  <c r="N382"/>
  <c r="M382"/>
  <c r="L382"/>
  <c r="I382"/>
  <c r="H382"/>
  <c r="N381"/>
  <c r="M381"/>
  <c r="L381"/>
  <c r="I381"/>
  <c r="H381"/>
  <c r="N380"/>
  <c r="M380"/>
  <c r="L380"/>
  <c r="I380"/>
  <c r="H380"/>
  <c r="N379"/>
  <c r="M379"/>
  <c r="L379"/>
  <c r="I379"/>
  <c r="H379"/>
  <c r="N378"/>
  <c r="M378"/>
  <c r="L378"/>
  <c r="I378"/>
  <c r="H378"/>
  <c r="N377"/>
  <c r="M377"/>
  <c r="L377"/>
  <c r="I377"/>
  <c r="H377"/>
  <c r="N376"/>
  <c r="M376"/>
  <c r="L376"/>
  <c r="I376"/>
  <c r="H376"/>
  <c r="N375"/>
  <c r="M375"/>
  <c r="L375"/>
  <c r="I375"/>
  <c r="H375"/>
  <c r="N374"/>
  <c r="M374"/>
  <c r="L374"/>
  <c r="I374"/>
  <c r="H374"/>
  <c r="N373"/>
  <c r="M373"/>
  <c r="L373"/>
  <c r="I373"/>
  <c r="H373"/>
  <c r="N372"/>
  <c r="M372"/>
  <c r="L372"/>
  <c r="I372"/>
  <c r="H372"/>
  <c r="N371"/>
  <c r="M371"/>
  <c r="L371"/>
  <c r="I371"/>
  <c r="H371"/>
  <c r="N370"/>
  <c r="M370"/>
  <c r="L370"/>
  <c r="I370"/>
  <c r="H370"/>
  <c r="N369"/>
  <c r="M369"/>
  <c r="L369"/>
  <c r="I369"/>
  <c r="H369"/>
  <c r="N368"/>
  <c r="M368"/>
  <c r="L368"/>
  <c r="I368"/>
  <c r="H368"/>
  <c r="N367"/>
  <c r="M367"/>
  <c r="L367"/>
  <c r="I367"/>
  <c r="H367"/>
  <c r="N366"/>
  <c r="M366"/>
  <c r="L366"/>
  <c r="I366"/>
  <c r="H366"/>
  <c r="N365"/>
  <c r="M365"/>
  <c r="L365"/>
  <c r="I365"/>
  <c r="H365"/>
  <c r="N364"/>
  <c r="M364"/>
  <c r="L364"/>
  <c r="I364"/>
  <c r="H364"/>
  <c r="N363"/>
  <c r="M363"/>
  <c r="L363"/>
  <c r="I363"/>
  <c r="H363"/>
  <c r="N362"/>
  <c r="M362"/>
  <c r="L362"/>
  <c r="I362"/>
  <c r="H362"/>
  <c r="N361"/>
  <c r="M361"/>
  <c r="L361"/>
  <c r="I361"/>
  <c r="H361"/>
  <c r="N360"/>
  <c r="M360"/>
  <c r="L360"/>
  <c r="I360"/>
  <c r="H360"/>
  <c r="N359"/>
  <c r="M359"/>
  <c r="L359"/>
  <c r="I359"/>
  <c r="H359"/>
  <c r="N358"/>
  <c r="M358"/>
  <c r="L358"/>
  <c r="I358"/>
  <c r="H358"/>
  <c r="N357"/>
  <c r="M357"/>
  <c r="L357"/>
  <c r="I357"/>
  <c r="H357"/>
  <c r="N356"/>
  <c r="M356"/>
  <c r="L356"/>
  <c r="I356"/>
  <c r="H356"/>
  <c r="N355"/>
  <c r="M355"/>
  <c r="L355"/>
  <c r="I355"/>
  <c r="H355"/>
  <c r="N354"/>
  <c r="M354"/>
  <c r="L354"/>
  <c r="I354"/>
  <c r="H354"/>
  <c r="N353"/>
  <c r="M353"/>
  <c r="L353"/>
  <c r="I353"/>
  <c r="H353"/>
  <c r="N352"/>
  <c r="M352"/>
  <c r="L352"/>
  <c r="I352"/>
  <c r="H352"/>
  <c r="N351"/>
  <c r="M351"/>
  <c r="L351"/>
  <c r="I351"/>
  <c r="H351"/>
  <c r="N350"/>
  <c r="M350"/>
  <c r="L350"/>
  <c r="I350"/>
  <c r="H350"/>
  <c r="N349"/>
  <c r="M349"/>
  <c r="L349"/>
  <c r="I349"/>
  <c r="H349"/>
  <c r="N348"/>
  <c r="M348"/>
  <c r="L348"/>
  <c r="I348"/>
  <c r="H348"/>
  <c r="N347"/>
  <c r="M347"/>
  <c r="L347"/>
  <c r="I347"/>
  <c r="J347" s="1"/>
  <c r="H347"/>
  <c r="N346"/>
  <c r="M346"/>
  <c r="L346"/>
  <c r="J346"/>
  <c r="I346"/>
  <c r="H346"/>
  <c r="N345"/>
  <c r="M345"/>
  <c r="L345"/>
  <c r="I345"/>
  <c r="H345"/>
  <c r="N344"/>
  <c r="M344"/>
  <c r="L344"/>
  <c r="I344"/>
  <c r="H344"/>
  <c r="N343"/>
  <c r="M343"/>
  <c r="L343"/>
  <c r="I343"/>
  <c r="H343"/>
  <c r="N342"/>
  <c r="M342"/>
  <c r="L342"/>
  <c r="I342"/>
  <c r="H342"/>
  <c r="N341"/>
  <c r="M341"/>
  <c r="L341"/>
  <c r="I341"/>
  <c r="H341"/>
  <c r="N340"/>
  <c r="M340"/>
  <c r="L340"/>
  <c r="I340"/>
  <c r="H340"/>
  <c r="N339"/>
  <c r="M339"/>
  <c r="L339"/>
  <c r="I339"/>
  <c r="H339"/>
  <c r="N338"/>
  <c r="M338"/>
  <c r="L338"/>
  <c r="I338"/>
  <c r="H338"/>
  <c r="N337"/>
  <c r="M337"/>
  <c r="L337"/>
  <c r="I337"/>
  <c r="H337"/>
  <c r="N336"/>
  <c r="M336"/>
  <c r="L336"/>
  <c r="I336"/>
  <c r="J336" s="1"/>
  <c r="H336"/>
  <c r="N335"/>
  <c r="M335"/>
  <c r="L335"/>
  <c r="I335"/>
  <c r="H335"/>
  <c r="N334"/>
  <c r="M334"/>
  <c r="L334"/>
  <c r="I334"/>
  <c r="H334"/>
  <c r="N333"/>
  <c r="M333"/>
  <c r="L333"/>
  <c r="I333"/>
  <c r="H333"/>
  <c r="N332"/>
  <c r="M332"/>
  <c r="L332"/>
  <c r="I332"/>
  <c r="H332"/>
  <c r="N331"/>
  <c r="M331"/>
  <c r="L331"/>
  <c r="I331"/>
  <c r="H331"/>
  <c r="N330"/>
  <c r="M330"/>
  <c r="L330"/>
  <c r="I330"/>
  <c r="H330"/>
  <c r="N329"/>
  <c r="M329"/>
  <c r="L329"/>
  <c r="I329"/>
  <c r="H329"/>
  <c r="N328"/>
  <c r="M328"/>
  <c r="L328"/>
  <c r="I328"/>
  <c r="H328"/>
  <c r="N327"/>
  <c r="M327"/>
  <c r="L327"/>
  <c r="I327"/>
  <c r="H327"/>
  <c r="N326"/>
  <c r="M326"/>
  <c r="L326"/>
  <c r="I326"/>
  <c r="H326"/>
  <c r="N325"/>
  <c r="M325"/>
  <c r="L325"/>
  <c r="I325"/>
  <c r="H325"/>
  <c r="N324"/>
  <c r="M324"/>
  <c r="L324"/>
  <c r="I324"/>
  <c r="J324" s="1"/>
  <c r="H324"/>
  <c r="N323"/>
  <c r="M323"/>
  <c r="L323"/>
  <c r="I323"/>
  <c r="H323"/>
  <c r="N322"/>
  <c r="M322"/>
  <c r="L322"/>
  <c r="I322"/>
  <c r="H322"/>
  <c r="N321"/>
  <c r="M321"/>
  <c r="L321"/>
  <c r="I321"/>
  <c r="H321"/>
  <c r="N320"/>
  <c r="M320"/>
  <c r="L320"/>
  <c r="I320"/>
  <c r="H320"/>
  <c r="N319"/>
  <c r="M319"/>
  <c r="L319"/>
  <c r="I319"/>
  <c r="H319"/>
  <c r="N318"/>
  <c r="M318"/>
  <c r="L318"/>
  <c r="I318"/>
  <c r="H318"/>
  <c r="N317"/>
  <c r="M317"/>
  <c r="L317"/>
  <c r="I317"/>
  <c r="H317"/>
  <c r="N316"/>
  <c r="M316"/>
  <c r="L316"/>
  <c r="I316"/>
  <c r="H316"/>
  <c r="N315"/>
  <c r="M315"/>
  <c r="L315"/>
  <c r="I315"/>
  <c r="H315"/>
  <c r="N314"/>
  <c r="M314"/>
  <c r="L314"/>
  <c r="I314"/>
  <c r="H314"/>
  <c r="N313"/>
  <c r="M313"/>
  <c r="L313"/>
  <c r="I313"/>
  <c r="H313"/>
  <c r="N312"/>
  <c r="M312"/>
  <c r="L312"/>
  <c r="I312"/>
  <c r="H312"/>
  <c r="N311"/>
  <c r="M311"/>
  <c r="L311"/>
  <c r="I311"/>
  <c r="H311"/>
  <c r="N310"/>
  <c r="M310"/>
  <c r="L310"/>
  <c r="I310"/>
  <c r="J310" s="1"/>
  <c r="H310"/>
  <c r="N309"/>
  <c r="M309"/>
  <c r="L309"/>
  <c r="I309"/>
  <c r="H309"/>
  <c r="N308"/>
  <c r="M308"/>
  <c r="L308"/>
  <c r="I308"/>
  <c r="H308"/>
  <c r="N307"/>
  <c r="M307"/>
  <c r="L307"/>
  <c r="I307"/>
  <c r="H307"/>
  <c r="N306"/>
  <c r="M306"/>
  <c r="L306"/>
  <c r="I306"/>
  <c r="H306"/>
  <c r="N305"/>
  <c r="M305"/>
  <c r="L305"/>
  <c r="I305"/>
  <c r="H305"/>
  <c r="N304"/>
  <c r="M304"/>
  <c r="L304"/>
  <c r="I304"/>
  <c r="H304"/>
  <c r="N303"/>
  <c r="M303"/>
  <c r="L303"/>
  <c r="I303"/>
  <c r="H303"/>
  <c r="N302"/>
  <c r="M302"/>
  <c r="L302"/>
  <c r="I302"/>
  <c r="H302"/>
  <c r="N301"/>
  <c r="M301"/>
  <c r="L301"/>
  <c r="I301"/>
  <c r="H301"/>
  <c r="N300"/>
  <c r="M300"/>
  <c r="L300"/>
  <c r="I300"/>
  <c r="H300"/>
  <c r="N299"/>
  <c r="M299"/>
  <c r="L299"/>
  <c r="I299"/>
  <c r="H299"/>
  <c r="N298"/>
  <c r="M298"/>
  <c r="L298"/>
  <c r="I298"/>
  <c r="H298"/>
  <c r="N297"/>
  <c r="M297"/>
  <c r="L297"/>
  <c r="I297"/>
  <c r="H297"/>
  <c r="N296"/>
  <c r="M296"/>
  <c r="L296"/>
  <c r="I296"/>
  <c r="H296"/>
  <c r="N295"/>
  <c r="M295"/>
  <c r="L295"/>
  <c r="I295"/>
  <c r="H295"/>
  <c r="N294"/>
  <c r="M294"/>
  <c r="L294"/>
  <c r="I294"/>
  <c r="H294"/>
  <c r="N293"/>
  <c r="M293"/>
  <c r="L293"/>
  <c r="I293"/>
  <c r="H293"/>
  <c r="N292"/>
  <c r="M292"/>
  <c r="L292"/>
  <c r="I292"/>
  <c r="H292"/>
  <c r="N291"/>
  <c r="M291"/>
  <c r="L291"/>
  <c r="I291"/>
  <c r="H291"/>
  <c r="N290"/>
  <c r="M290"/>
  <c r="L290"/>
  <c r="I290"/>
  <c r="H290"/>
  <c r="N289"/>
  <c r="M289"/>
  <c r="L289"/>
  <c r="I289"/>
  <c r="H289"/>
  <c r="N288"/>
  <c r="M288"/>
  <c r="L288"/>
  <c r="I288"/>
  <c r="H288"/>
  <c r="N287"/>
  <c r="M287"/>
  <c r="L287"/>
  <c r="I287"/>
  <c r="H287"/>
  <c r="N286"/>
  <c r="M286"/>
  <c r="L286"/>
  <c r="I286"/>
  <c r="H286"/>
  <c r="N285"/>
  <c r="M285"/>
  <c r="L285"/>
  <c r="I285"/>
  <c r="H285"/>
  <c r="N284"/>
  <c r="M284"/>
  <c r="L284"/>
  <c r="I284"/>
  <c r="H284"/>
  <c r="N283"/>
  <c r="M283"/>
  <c r="L283"/>
  <c r="I283"/>
  <c r="H283"/>
  <c r="N282"/>
  <c r="M282"/>
  <c r="L282"/>
  <c r="I282"/>
  <c r="H282"/>
  <c r="N281"/>
  <c r="M281"/>
  <c r="L281"/>
  <c r="I281"/>
  <c r="H281"/>
  <c r="N280"/>
  <c r="M280"/>
  <c r="L280"/>
  <c r="I280"/>
  <c r="H280"/>
  <c r="N279"/>
  <c r="M279"/>
  <c r="L279"/>
  <c r="I279"/>
  <c r="H279"/>
  <c r="N278"/>
  <c r="M278"/>
  <c r="L278"/>
  <c r="I278"/>
  <c r="H278"/>
  <c r="N277"/>
  <c r="M277"/>
  <c r="L277"/>
  <c r="I277"/>
  <c r="H277"/>
  <c r="N276"/>
  <c r="M276"/>
  <c r="L276"/>
  <c r="I276"/>
  <c r="H276"/>
  <c r="N275"/>
  <c r="M275"/>
  <c r="L275"/>
  <c r="I275"/>
  <c r="H275"/>
  <c r="N274"/>
  <c r="M274"/>
  <c r="L274"/>
  <c r="J274"/>
  <c r="I274"/>
  <c r="H274"/>
  <c r="N273"/>
  <c r="M273"/>
  <c r="L273"/>
  <c r="I273"/>
  <c r="H273"/>
  <c r="N272"/>
  <c r="M272"/>
  <c r="L272"/>
  <c r="I272"/>
  <c r="H272"/>
  <c r="N271"/>
  <c r="M271"/>
  <c r="L271"/>
  <c r="I271"/>
  <c r="H271"/>
  <c r="N270"/>
  <c r="M270"/>
  <c r="L270"/>
  <c r="I270"/>
  <c r="H270"/>
  <c r="N269"/>
  <c r="M269"/>
  <c r="L269"/>
  <c r="I269"/>
  <c r="H269"/>
  <c r="N268"/>
  <c r="M268"/>
  <c r="L268"/>
  <c r="I268"/>
  <c r="H268"/>
  <c r="N267"/>
  <c r="M267"/>
  <c r="L267"/>
  <c r="I267"/>
  <c r="H267"/>
  <c r="N266"/>
  <c r="M266"/>
  <c r="L266"/>
  <c r="I266"/>
  <c r="H266"/>
  <c r="N265"/>
  <c r="M265"/>
  <c r="L265"/>
  <c r="I265"/>
  <c r="H265"/>
  <c r="N264"/>
  <c r="M264"/>
  <c r="L264"/>
  <c r="I264"/>
  <c r="H264"/>
  <c r="N263"/>
  <c r="M263"/>
  <c r="L263"/>
  <c r="I263"/>
  <c r="H263"/>
  <c r="N262"/>
  <c r="M262"/>
  <c r="L262"/>
  <c r="I262"/>
  <c r="H262"/>
  <c r="N261"/>
  <c r="M261"/>
  <c r="L261"/>
  <c r="I261"/>
  <c r="H261"/>
  <c r="N260"/>
  <c r="M260"/>
  <c r="L260"/>
  <c r="I260"/>
  <c r="H260"/>
  <c r="N259"/>
  <c r="M259"/>
  <c r="L259"/>
  <c r="I259"/>
  <c r="H259"/>
  <c r="N258"/>
  <c r="M258"/>
  <c r="L258"/>
  <c r="I258"/>
  <c r="H258"/>
  <c r="N257"/>
  <c r="M257"/>
  <c r="L257"/>
  <c r="I257"/>
  <c r="H257"/>
  <c r="N256"/>
  <c r="M256"/>
  <c r="L256"/>
  <c r="I256"/>
  <c r="H256"/>
  <c r="N255"/>
  <c r="M255"/>
  <c r="L255"/>
  <c r="I255"/>
  <c r="H255"/>
  <c r="N254"/>
  <c r="M254"/>
  <c r="L254"/>
  <c r="I254"/>
  <c r="H254"/>
  <c r="N253"/>
  <c r="M253"/>
  <c r="L253"/>
  <c r="I253"/>
  <c r="H253"/>
  <c r="N252"/>
  <c r="M252"/>
  <c r="L252"/>
  <c r="I252"/>
  <c r="H252"/>
  <c r="N251"/>
  <c r="M251"/>
  <c r="L251"/>
  <c r="I251"/>
  <c r="H251"/>
  <c r="N250"/>
  <c r="M250"/>
  <c r="N249"/>
  <c r="M249"/>
  <c r="N248"/>
  <c r="M248"/>
  <c r="L248"/>
  <c r="I248"/>
  <c r="H248"/>
  <c r="N247"/>
  <c r="M247"/>
  <c r="L247"/>
  <c r="I247"/>
  <c r="H247"/>
  <c r="N246"/>
  <c r="M246"/>
  <c r="L246"/>
  <c r="I246"/>
  <c r="H246"/>
  <c r="N245"/>
  <c r="M245"/>
  <c r="L245"/>
  <c r="I245"/>
  <c r="H245"/>
  <c r="N244"/>
  <c r="M244"/>
  <c r="L244"/>
  <c r="I244"/>
  <c r="H244"/>
  <c r="N243"/>
  <c r="M243"/>
  <c r="N242"/>
  <c r="M242"/>
  <c r="L242"/>
  <c r="I242"/>
  <c r="H242"/>
  <c r="N241"/>
  <c r="M241"/>
  <c r="L241"/>
  <c r="I241"/>
  <c r="H241"/>
  <c r="N240"/>
  <c r="M240"/>
  <c r="L240"/>
  <c r="I240"/>
  <c r="H240"/>
  <c r="N239"/>
  <c r="M239"/>
  <c r="L239"/>
  <c r="I239"/>
  <c r="H239"/>
  <c r="N238"/>
  <c r="M238"/>
  <c r="L238"/>
  <c r="I238"/>
  <c r="H238"/>
  <c r="N237"/>
  <c r="M237"/>
  <c r="L237"/>
  <c r="I237"/>
  <c r="H237"/>
  <c r="N236"/>
  <c r="M236"/>
  <c r="L236"/>
  <c r="I236"/>
  <c r="H236"/>
  <c r="N235"/>
  <c r="M235"/>
  <c r="L235"/>
  <c r="I235"/>
  <c r="H235"/>
  <c r="N234"/>
  <c r="M234"/>
  <c r="L234"/>
  <c r="I234"/>
  <c r="H234"/>
  <c r="N233"/>
  <c r="M233"/>
  <c r="L233"/>
  <c r="I233"/>
  <c r="H233"/>
  <c r="N232"/>
  <c r="M232"/>
  <c r="L232"/>
  <c r="I232"/>
  <c r="H232"/>
  <c r="N231"/>
  <c r="M231"/>
  <c r="L231"/>
  <c r="I231"/>
  <c r="H231"/>
  <c r="N230"/>
  <c r="M230"/>
  <c r="L230"/>
  <c r="I230"/>
  <c r="H230"/>
  <c r="N229"/>
  <c r="M229"/>
  <c r="L229"/>
  <c r="I229"/>
  <c r="H229"/>
  <c r="N228"/>
  <c r="M228"/>
  <c r="L228"/>
  <c r="I228"/>
  <c r="H228"/>
  <c r="N227"/>
  <c r="M227"/>
  <c r="L227"/>
  <c r="I227"/>
  <c r="H227"/>
  <c r="N226"/>
  <c r="M226"/>
  <c r="L226"/>
  <c r="I226"/>
  <c r="H226"/>
  <c r="N225"/>
  <c r="M225"/>
  <c r="L225"/>
  <c r="I225"/>
  <c r="H225"/>
  <c r="N224"/>
  <c r="M224"/>
  <c r="L224"/>
  <c r="I224"/>
  <c r="H224"/>
  <c r="N223"/>
  <c r="M223"/>
  <c r="L223"/>
  <c r="I223"/>
  <c r="H223"/>
  <c r="N222"/>
  <c r="M222"/>
  <c r="L222"/>
  <c r="I222"/>
  <c r="H222"/>
  <c r="N221"/>
  <c r="M221"/>
  <c r="L221"/>
  <c r="I221"/>
  <c r="H221"/>
  <c r="N220"/>
  <c r="M220"/>
  <c r="L220"/>
  <c r="I220"/>
  <c r="H220"/>
  <c r="N219"/>
  <c r="M219"/>
  <c r="L219"/>
  <c r="I219"/>
  <c r="H219"/>
  <c r="N218"/>
  <c r="M218"/>
  <c r="L218"/>
  <c r="I218"/>
  <c r="H218"/>
  <c r="N217"/>
  <c r="M217"/>
  <c r="L217"/>
  <c r="I217"/>
  <c r="H217"/>
  <c r="N216"/>
  <c r="M216"/>
  <c r="L216"/>
  <c r="I216"/>
  <c r="H216"/>
  <c r="N215"/>
  <c r="M215"/>
  <c r="L215"/>
  <c r="I215"/>
  <c r="H215"/>
  <c r="N214"/>
  <c r="M214"/>
  <c r="L214"/>
  <c r="I214"/>
  <c r="H214"/>
  <c r="N213"/>
  <c r="M213"/>
  <c r="L213"/>
  <c r="I213"/>
  <c r="H213"/>
  <c r="N212"/>
  <c r="M212"/>
  <c r="L212"/>
  <c r="I212"/>
  <c r="H212"/>
  <c r="N211"/>
  <c r="M211"/>
  <c r="L211"/>
  <c r="I211"/>
  <c r="H211"/>
  <c r="N210"/>
  <c r="M210"/>
  <c r="L210"/>
  <c r="I210"/>
  <c r="H210"/>
  <c r="N209"/>
  <c r="M209"/>
  <c r="L209"/>
  <c r="I209"/>
  <c r="J209" s="1"/>
  <c r="H209"/>
  <c r="N208"/>
  <c r="M208"/>
  <c r="L208"/>
  <c r="I208"/>
  <c r="H208"/>
  <c r="N207"/>
  <c r="M207"/>
  <c r="L207"/>
  <c r="I207"/>
  <c r="H207"/>
  <c r="N206"/>
  <c r="M206"/>
  <c r="L206"/>
  <c r="I206"/>
  <c r="H206"/>
  <c r="N205"/>
  <c r="M205"/>
  <c r="L205"/>
  <c r="I205"/>
  <c r="H205"/>
  <c r="N204"/>
  <c r="M204"/>
  <c r="L204"/>
  <c r="I204"/>
  <c r="H204"/>
  <c r="N203"/>
  <c r="M203"/>
  <c r="L203"/>
  <c r="I203"/>
  <c r="H203"/>
  <c r="N202"/>
  <c r="M202"/>
  <c r="L202"/>
  <c r="I202"/>
  <c r="H202"/>
  <c r="N201"/>
  <c r="M201"/>
  <c r="L201"/>
  <c r="I201"/>
  <c r="H201"/>
  <c r="N200"/>
  <c r="M200"/>
  <c r="L200"/>
  <c r="I200"/>
  <c r="H200"/>
  <c r="N199"/>
  <c r="M199"/>
  <c r="L199"/>
  <c r="I199"/>
  <c r="H199"/>
  <c r="N198"/>
  <c r="M198"/>
  <c r="L198"/>
  <c r="I198"/>
  <c r="H198"/>
  <c r="N197"/>
  <c r="M197"/>
  <c r="L197"/>
  <c r="I197"/>
  <c r="H197"/>
  <c r="N196"/>
  <c r="M196"/>
  <c r="L196"/>
  <c r="I196"/>
  <c r="H196"/>
  <c r="N195"/>
  <c r="M195"/>
  <c r="L195"/>
  <c r="I195"/>
  <c r="H195"/>
  <c r="N194"/>
  <c r="M194"/>
  <c r="L194"/>
  <c r="I194"/>
  <c r="H194"/>
  <c r="N193"/>
  <c r="M193"/>
  <c r="L193"/>
  <c r="I193"/>
  <c r="H193"/>
  <c r="N192"/>
  <c r="M192"/>
  <c r="L192"/>
  <c r="I192"/>
  <c r="H192"/>
  <c r="N191"/>
  <c r="M191"/>
  <c r="L191"/>
  <c r="I191"/>
  <c r="H191"/>
  <c r="N190"/>
  <c r="M190"/>
  <c r="L190"/>
  <c r="I190"/>
  <c r="H190"/>
  <c r="N189"/>
  <c r="M189"/>
  <c r="L189"/>
  <c r="I189"/>
  <c r="H189"/>
  <c r="N188"/>
  <c r="M188"/>
  <c r="L188"/>
  <c r="I188"/>
  <c r="H188"/>
  <c r="N187"/>
  <c r="M187"/>
  <c r="L187"/>
  <c r="I187"/>
  <c r="H187"/>
  <c r="N186"/>
  <c r="M186"/>
  <c r="L186"/>
  <c r="I186"/>
  <c r="H186"/>
  <c r="N185"/>
  <c r="M185"/>
  <c r="L185"/>
  <c r="I185"/>
  <c r="H185"/>
  <c r="N184"/>
  <c r="M184"/>
  <c r="L184"/>
  <c r="I184"/>
  <c r="H184"/>
  <c r="N183"/>
  <c r="M183"/>
  <c r="L183"/>
  <c r="I183"/>
  <c r="H183"/>
  <c r="N182"/>
  <c r="M182"/>
  <c r="L182"/>
  <c r="I182"/>
  <c r="H182"/>
  <c r="N181"/>
  <c r="M181"/>
  <c r="L181"/>
  <c r="I181"/>
  <c r="H181"/>
  <c r="N180"/>
  <c r="M180"/>
  <c r="L180"/>
  <c r="I180"/>
  <c r="H180"/>
  <c r="N179"/>
  <c r="M179"/>
  <c r="L179"/>
  <c r="I179"/>
  <c r="H179"/>
  <c r="N178"/>
  <c r="M178"/>
  <c r="L178"/>
  <c r="I178"/>
  <c r="H178"/>
  <c r="N177"/>
  <c r="M177"/>
  <c r="L177"/>
  <c r="I177"/>
  <c r="H177"/>
  <c r="N176"/>
  <c r="M176"/>
  <c r="L176"/>
  <c r="I176"/>
  <c r="H176"/>
  <c r="N175"/>
  <c r="M175"/>
  <c r="L175"/>
  <c r="I175"/>
  <c r="H175"/>
  <c r="N174"/>
  <c r="M174"/>
  <c r="L174"/>
  <c r="I174"/>
  <c r="H174"/>
  <c r="N173"/>
  <c r="M173"/>
  <c r="L173"/>
  <c r="I173"/>
  <c r="H173"/>
  <c r="N172"/>
  <c r="M172"/>
  <c r="L172"/>
  <c r="I172"/>
  <c r="H172"/>
  <c r="N171"/>
  <c r="M171"/>
  <c r="L171"/>
  <c r="I171"/>
  <c r="H171"/>
  <c r="N170"/>
  <c r="M170"/>
  <c r="L170"/>
  <c r="I170"/>
  <c r="H170"/>
  <c r="N169"/>
  <c r="M169"/>
  <c r="L169"/>
  <c r="I169"/>
  <c r="H169"/>
  <c r="N168"/>
  <c r="M168"/>
  <c r="L168"/>
  <c r="I168"/>
  <c r="H168"/>
  <c r="N167"/>
  <c r="M167"/>
  <c r="L167"/>
  <c r="I167"/>
  <c r="H167"/>
  <c r="N166"/>
  <c r="M166"/>
  <c r="L166"/>
  <c r="I166"/>
  <c r="H166"/>
  <c r="N165"/>
  <c r="M165"/>
  <c r="L165"/>
  <c r="I165"/>
  <c r="H165"/>
  <c r="N164"/>
  <c r="M164"/>
  <c r="L164"/>
  <c r="I164"/>
  <c r="H164"/>
  <c r="N163"/>
  <c r="M163"/>
  <c r="L163"/>
  <c r="I163"/>
  <c r="H163"/>
  <c r="N162"/>
  <c r="M162"/>
  <c r="L162"/>
  <c r="I162"/>
  <c r="H162"/>
  <c r="N161"/>
  <c r="M161"/>
  <c r="L161"/>
  <c r="I161"/>
  <c r="H161"/>
  <c r="N160"/>
  <c r="M160"/>
  <c r="L160"/>
  <c r="I160"/>
  <c r="H160"/>
  <c r="N159"/>
  <c r="M159"/>
  <c r="L159"/>
  <c r="I159"/>
  <c r="H159"/>
  <c r="N158"/>
  <c r="M158"/>
  <c r="L158"/>
  <c r="I158"/>
  <c r="H158"/>
  <c r="N157"/>
  <c r="M157"/>
  <c r="L157"/>
  <c r="I157"/>
  <c r="J157" s="1"/>
  <c r="H157"/>
  <c r="N156"/>
  <c r="M156"/>
  <c r="L156"/>
  <c r="I156"/>
  <c r="H156"/>
  <c r="N155"/>
  <c r="M155"/>
  <c r="L155"/>
  <c r="I155"/>
  <c r="H155"/>
  <c r="N154"/>
  <c r="M154"/>
  <c r="L154"/>
  <c r="I154"/>
  <c r="H154"/>
  <c r="N153"/>
  <c r="M153"/>
  <c r="L153"/>
  <c r="I153"/>
  <c r="H153"/>
  <c r="N152"/>
  <c r="M152"/>
  <c r="L152"/>
  <c r="I152"/>
  <c r="H152"/>
  <c r="N151"/>
  <c r="M151"/>
  <c r="L151"/>
  <c r="I151"/>
  <c r="H151"/>
  <c r="N150"/>
  <c r="M150"/>
  <c r="L150"/>
  <c r="I150"/>
  <c r="H150"/>
  <c r="N149"/>
  <c r="M149"/>
  <c r="L149"/>
  <c r="I149"/>
  <c r="H149"/>
  <c r="N148"/>
  <c r="M148"/>
  <c r="L148"/>
  <c r="I148"/>
  <c r="H148"/>
  <c r="N147"/>
  <c r="M147"/>
  <c r="L147"/>
  <c r="I147"/>
  <c r="H147"/>
  <c r="N146"/>
  <c r="M146"/>
  <c r="L146"/>
  <c r="I146"/>
  <c r="H146"/>
  <c r="N145"/>
  <c r="M145"/>
  <c r="L145"/>
  <c r="I145"/>
  <c r="H145"/>
  <c r="N144"/>
  <c r="M144"/>
  <c r="L144"/>
  <c r="I144"/>
  <c r="H144"/>
  <c r="N143"/>
  <c r="M143"/>
  <c r="L143"/>
  <c r="I143"/>
  <c r="H143"/>
  <c r="N142"/>
  <c r="M142"/>
  <c r="L142"/>
  <c r="I142"/>
  <c r="H142"/>
  <c r="N141"/>
  <c r="M141"/>
  <c r="L141"/>
  <c r="I141"/>
  <c r="H141"/>
  <c r="N140"/>
  <c r="M140"/>
  <c r="L140"/>
  <c r="I140"/>
  <c r="H140"/>
  <c r="N139"/>
  <c r="M139"/>
  <c r="L139"/>
  <c r="I139"/>
  <c r="H139"/>
  <c r="N138"/>
  <c r="M138"/>
  <c r="L138"/>
  <c r="I138"/>
  <c r="H138"/>
  <c r="N137"/>
  <c r="M137"/>
  <c r="L137"/>
  <c r="I137"/>
  <c r="J137" s="1"/>
  <c r="H137"/>
  <c r="N136"/>
  <c r="M136"/>
  <c r="L136"/>
  <c r="I136"/>
  <c r="H136"/>
  <c r="N135"/>
  <c r="M135"/>
  <c r="L135"/>
  <c r="I135"/>
  <c r="H135"/>
  <c r="N134"/>
  <c r="M134"/>
  <c r="L134"/>
  <c r="I134"/>
  <c r="H134"/>
  <c r="N133"/>
  <c r="M133"/>
  <c r="L133"/>
  <c r="I133"/>
  <c r="H133"/>
  <c r="N132"/>
  <c r="M132"/>
  <c r="L132"/>
  <c r="I132"/>
  <c r="H132"/>
  <c r="N131"/>
  <c r="M131"/>
  <c r="L131"/>
  <c r="I131"/>
  <c r="J131" s="1"/>
  <c r="H131"/>
  <c r="N130"/>
  <c r="M130"/>
  <c r="L130"/>
  <c r="I130"/>
  <c r="H130"/>
  <c r="N129"/>
  <c r="M129"/>
  <c r="L129"/>
  <c r="I129"/>
  <c r="H129"/>
  <c r="N128"/>
  <c r="M128"/>
  <c r="L128"/>
  <c r="I128"/>
  <c r="J128" s="1"/>
  <c r="H128"/>
  <c r="N127"/>
  <c r="M127"/>
  <c r="L127"/>
  <c r="J127"/>
  <c r="I127"/>
  <c r="H127"/>
  <c r="N126"/>
  <c r="M126"/>
  <c r="L126"/>
  <c r="I126"/>
  <c r="H126"/>
  <c r="N125"/>
  <c r="M125"/>
  <c r="L125"/>
  <c r="I125"/>
  <c r="H125"/>
  <c r="N124"/>
  <c r="M124"/>
  <c r="L124"/>
  <c r="J124"/>
  <c r="I124"/>
  <c r="H124"/>
  <c r="N123"/>
  <c r="M123"/>
  <c r="L123"/>
  <c r="I123"/>
  <c r="J123" s="1"/>
  <c r="H123"/>
  <c r="N122"/>
  <c r="M122"/>
  <c r="L122"/>
  <c r="I122"/>
  <c r="H122"/>
  <c r="N121"/>
  <c r="M121"/>
  <c r="L121"/>
  <c r="I121"/>
  <c r="H121"/>
  <c r="N120"/>
  <c r="M120"/>
  <c r="L120"/>
  <c r="I120"/>
  <c r="H120"/>
  <c r="N119"/>
  <c r="M119"/>
  <c r="L119"/>
  <c r="I119"/>
  <c r="H119"/>
  <c r="N118"/>
  <c r="M118"/>
  <c r="L118"/>
  <c r="I118"/>
  <c r="H118"/>
  <c r="N117"/>
  <c r="M117"/>
  <c r="L117"/>
  <c r="I117"/>
  <c r="H117"/>
  <c r="N116"/>
  <c r="M116"/>
  <c r="L116"/>
  <c r="I116"/>
  <c r="H116"/>
  <c r="N115"/>
  <c r="M115"/>
  <c r="L115"/>
  <c r="I115"/>
  <c r="H115"/>
  <c r="N114"/>
  <c r="M114"/>
  <c r="L114"/>
  <c r="I114"/>
  <c r="H114"/>
  <c r="N113"/>
  <c r="M113"/>
  <c r="L113"/>
  <c r="I113"/>
  <c r="H113"/>
  <c r="N112"/>
  <c r="M112"/>
  <c r="L112"/>
  <c r="I112"/>
  <c r="H112"/>
  <c r="N111"/>
  <c r="M111"/>
  <c r="L111"/>
  <c r="I111"/>
  <c r="H111"/>
  <c r="N110"/>
  <c r="M110"/>
  <c r="L110"/>
  <c r="I110"/>
  <c r="J110" s="1"/>
  <c r="H110"/>
  <c r="N109"/>
  <c r="M109"/>
  <c r="L109"/>
  <c r="I109"/>
  <c r="J109" s="1"/>
  <c r="H109"/>
  <c r="N108"/>
  <c r="M108"/>
  <c r="L108"/>
  <c r="J108"/>
  <c r="I108"/>
  <c r="H108"/>
  <c r="N107"/>
  <c r="M107"/>
  <c r="L107"/>
  <c r="I107"/>
  <c r="J107" s="1"/>
  <c r="H107"/>
  <c r="N106"/>
  <c r="M106"/>
  <c r="L106"/>
  <c r="I106"/>
  <c r="H106"/>
  <c r="N105"/>
  <c r="M105"/>
  <c r="L105"/>
  <c r="I105"/>
  <c r="H105"/>
  <c r="N104"/>
  <c r="M104"/>
  <c r="L104"/>
  <c r="I104"/>
  <c r="H104"/>
  <c r="N103"/>
  <c r="M103"/>
  <c r="L103"/>
  <c r="I103"/>
  <c r="J103" s="1"/>
  <c r="H103"/>
  <c r="N102"/>
  <c r="M102"/>
  <c r="L102"/>
  <c r="I102"/>
  <c r="H102"/>
  <c r="N101"/>
  <c r="M101"/>
  <c r="L101"/>
  <c r="I101"/>
  <c r="H101"/>
  <c r="N100"/>
  <c r="M100"/>
  <c r="L100"/>
  <c r="I100"/>
  <c r="J100" s="1"/>
  <c r="H100"/>
  <c r="N99"/>
  <c r="M99"/>
  <c r="L99"/>
  <c r="J99"/>
  <c r="I99"/>
  <c r="H99"/>
  <c r="N98"/>
  <c r="M98"/>
  <c r="L98"/>
  <c r="I98"/>
  <c r="H98"/>
  <c r="N97"/>
  <c r="M97"/>
  <c r="L97"/>
  <c r="I97"/>
  <c r="J97" s="1"/>
  <c r="H97"/>
  <c r="N96"/>
  <c r="M96"/>
  <c r="L96"/>
  <c r="I96"/>
  <c r="H96"/>
  <c r="N95"/>
  <c r="M95"/>
  <c r="L95"/>
  <c r="I95"/>
  <c r="H95"/>
  <c r="N94"/>
  <c r="M94"/>
  <c r="L94"/>
  <c r="I94"/>
  <c r="H94"/>
  <c r="N93"/>
  <c r="M93"/>
  <c r="L93"/>
  <c r="J93"/>
  <c r="I93"/>
  <c r="H93"/>
  <c r="N92"/>
  <c r="M92"/>
  <c r="L92"/>
  <c r="I92"/>
  <c r="J92" s="1"/>
  <c r="H92"/>
  <c r="N91"/>
  <c r="M91"/>
  <c r="L91"/>
  <c r="I91"/>
  <c r="H91"/>
  <c r="N90"/>
  <c r="M90"/>
  <c r="L90"/>
  <c r="I90"/>
  <c r="H90"/>
  <c r="N89"/>
  <c r="M89"/>
  <c r="L89"/>
  <c r="I89"/>
  <c r="J89" s="1"/>
  <c r="H89"/>
  <c r="N88"/>
  <c r="M88"/>
  <c r="L88"/>
  <c r="J88"/>
  <c r="I88"/>
  <c r="H88"/>
  <c r="N87"/>
  <c r="M87"/>
  <c r="L87"/>
  <c r="I87"/>
  <c r="H87"/>
  <c r="N86"/>
  <c r="M86"/>
  <c r="L86"/>
  <c r="I86"/>
  <c r="H86"/>
  <c r="N85"/>
  <c r="M85"/>
  <c r="L85"/>
  <c r="J85"/>
  <c r="I85"/>
  <c r="H85"/>
  <c r="N84"/>
  <c r="M84"/>
  <c r="L84"/>
  <c r="I84"/>
  <c r="J84" s="1"/>
  <c r="H84"/>
  <c r="N83"/>
  <c r="M83"/>
  <c r="L83"/>
  <c r="I83"/>
  <c r="H83"/>
  <c r="N82"/>
  <c r="M82"/>
  <c r="L82"/>
  <c r="I82"/>
  <c r="H82"/>
  <c r="N81"/>
  <c r="M81"/>
  <c r="L81"/>
  <c r="I81"/>
  <c r="H81"/>
  <c r="N80"/>
  <c r="M80"/>
  <c r="L80"/>
  <c r="I80"/>
  <c r="H80"/>
  <c r="N79"/>
  <c r="M79"/>
  <c r="L79"/>
  <c r="I79"/>
  <c r="H79"/>
  <c r="N78"/>
  <c r="M78"/>
  <c r="L78"/>
  <c r="I78"/>
  <c r="H78"/>
  <c r="N77"/>
  <c r="M77"/>
  <c r="L77"/>
  <c r="I77"/>
  <c r="H77"/>
  <c r="N76"/>
  <c r="M76"/>
  <c r="L76"/>
  <c r="I76"/>
  <c r="H76"/>
  <c r="N75"/>
  <c r="M75"/>
  <c r="L75"/>
  <c r="I75"/>
  <c r="H75"/>
  <c r="N74"/>
  <c r="M74"/>
  <c r="L74"/>
  <c r="I74"/>
  <c r="H74"/>
  <c r="N73"/>
  <c r="M73"/>
  <c r="L73"/>
  <c r="I73"/>
  <c r="H73"/>
  <c r="N72"/>
  <c r="M72"/>
  <c r="L72"/>
  <c r="I72"/>
  <c r="H72"/>
  <c r="N71"/>
  <c r="M71"/>
  <c r="L71"/>
  <c r="J71"/>
  <c r="I71"/>
  <c r="H71"/>
  <c r="N70"/>
  <c r="M70"/>
  <c r="L70"/>
  <c r="I70"/>
  <c r="J70" s="1"/>
  <c r="H70"/>
  <c r="N69"/>
  <c r="M69"/>
  <c r="L69"/>
  <c r="I69"/>
  <c r="H69"/>
  <c r="N68"/>
  <c r="M68"/>
  <c r="L68"/>
  <c r="I68"/>
  <c r="H68"/>
  <c r="N67"/>
  <c r="M67"/>
  <c r="L67"/>
  <c r="I67"/>
  <c r="H67"/>
  <c r="N66"/>
  <c r="M66"/>
  <c r="L66"/>
  <c r="I66"/>
  <c r="H66"/>
  <c r="N65"/>
  <c r="M65"/>
  <c r="L65"/>
  <c r="I65"/>
  <c r="H65"/>
  <c r="N64"/>
  <c r="M64"/>
  <c r="L64"/>
  <c r="I64"/>
  <c r="H64"/>
  <c r="N63"/>
  <c r="M63"/>
  <c r="L63"/>
  <c r="I63"/>
  <c r="J63" s="1"/>
  <c r="H63"/>
  <c r="N62"/>
  <c r="M62"/>
  <c r="L62"/>
  <c r="I62"/>
  <c r="H62"/>
  <c r="N61"/>
  <c r="M61"/>
  <c r="L61"/>
  <c r="I61"/>
  <c r="H61"/>
  <c r="N60"/>
  <c r="M60"/>
  <c r="L60"/>
  <c r="I60"/>
  <c r="H60"/>
  <c r="N59"/>
  <c r="M59"/>
  <c r="L59"/>
  <c r="I59"/>
  <c r="H59"/>
  <c r="N58"/>
  <c r="M58"/>
  <c r="L58"/>
  <c r="I58"/>
  <c r="H58"/>
  <c r="N57"/>
  <c r="M57"/>
  <c r="L57"/>
  <c r="I57"/>
  <c r="H57"/>
  <c r="N56"/>
  <c r="M56"/>
  <c r="L56"/>
  <c r="I56"/>
  <c r="H56"/>
  <c r="N55"/>
  <c r="M55"/>
  <c r="L55"/>
  <c r="I55"/>
  <c r="H55"/>
  <c r="N54"/>
  <c r="M54"/>
  <c r="L54"/>
  <c r="I54"/>
  <c r="H54"/>
  <c r="N53"/>
  <c r="M53"/>
  <c r="L53"/>
  <c r="I53"/>
  <c r="H53"/>
  <c r="N52"/>
  <c r="M52"/>
  <c r="L52"/>
  <c r="I52"/>
  <c r="H52"/>
  <c r="N51"/>
  <c r="M51"/>
  <c r="L51"/>
  <c r="I51"/>
  <c r="H51"/>
  <c r="N50"/>
  <c r="M50"/>
  <c r="L50"/>
  <c r="I50"/>
  <c r="H50"/>
  <c r="N49"/>
  <c r="M49"/>
  <c r="L49"/>
  <c r="I49"/>
  <c r="H49"/>
  <c r="N48"/>
  <c r="M48"/>
  <c r="L48"/>
  <c r="I48"/>
  <c r="J48" s="1"/>
  <c r="H48"/>
  <c r="N47"/>
  <c r="M47"/>
  <c r="L47"/>
  <c r="I47"/>
  <c r="H47"/>
  <c r="N46"/>
  <c r="M46"/>
  <c r="L46"/>
  <c r="I46"/>
  <c r="H46"/>
  <c r="N45"/>
  <c r="M45"/>
  <c r="L45"/>
  <c r="I45"/>
  <c r="H45"/>
  <c r="N44"/>
  <c r="M44"/>
  <c r="L44"/>
  <c r="I44"/>
  <c r="H44"/>
  <c r="N43"/>
  <c r="M43"/>
  <c r="L43"/>
  <c r="I43"/>
  <c r="H43"/>
  <c r="N42"/>
  <c r="M42"/>
  <c r="L42"/>
  <c r="I42"/>
  <c r="H42"/>
  <c r="N41"/>
  <c r="M41"/>
  <c r="L41"/>
  <c r="I41"/>
  <c r="H41"/>
  <c r="N40"/>
  <c r="M40"/>
  <c r="L40"/>
  <c r="I40"/>
  <c r="H40"/>
  <c r="N39"/>
  <c r="M39"/>
  <c r="L39"/>
  <c r="I39"/>
  <c r="H39"/>
  <c r="N38"/>
  <c r="M38"/>
  <c r="L38"/>
  <c r="I38"/>
  <c r="H38"/>
  <c r="N37"/>
  <c r="M37"/>
  <c r="L37"/>
  <c r="I37"/>
  <c r="H37"/>
  <c r="N36"/>
  <c r="M36"/>
  <c r="L36"/>
  <c r="I36"/>
  <c r="H36"/>
  <c r="N35"/>
  <c r="M35"/>
  <c r="L35"/>
  <c r="I35"/>
  <c r="H35"/>
  <c r="N34"/>
  <c r="M34"/>
  <c r="L34"/>
  <c r="I34"/>
  <c r="J34" s="1"/>
  <c r="H34"/>
  <c r="N33"/>
  <c r="M33"/>
  <c r="L33"/>
  <c r="I33"/>
  <c r="H33"/>
  <c r="N32"/>
  <c r="M32"/>
  <c r="L32"/>
  <c r="I32"/>
  <c r="H32"/>
  <c r="N31"/>
  <c r="M31"/>
  <c r="L31"/>
  <c r="I31"/>
  <c r="H31"/>
  <c r="N30"/>
  <c r="M30"/>
  <c r="L30"/>
  <c r="I30"/>
  <c r="H30"/>
  <c r="N29"/>
  <c r="M29"/>
  <c r="L29"/>
  <c r="I29"/>
  <c r="H29"/>
  <c r="N28"/>
  <c r="M28"/>
  <c r="L28"/>
  <c r="I28"/>
  <c r="H28"/>
  <c r="N27"/>
  <c r="M27"/>
  <c r="L27"/>
  <c r="I27"/>
  <c r="H27"/>
  <c r="N26"/>
  <c r="M26"/>
  <c r="L26"/>
  <c r="I26"/>
  <c r="H26"/>
  <c r="N25"/>
  <c r="M25"/>
  <c r="L25"/>
  <c r="I25"/>
  <c r="H25"/>
  <c r="N24"/>
  <c r="M24"/>
  <c r="L24"/>
  <c r="I24"/>
  <c r="H24"/>
  <c r="N23"/>
  <c r="M23"/>
  <c r="L23"/>
  <c r="I23"/>
  <c r="H23"/>
  <c r="N22"/>
  <c r="M22"/>
  <c r="L22"/>
  <c r="I22"/>
  <c r="H22"/>
  <c r="N21"/>
  <c r="M21"/>
  <c r="L21"/>
  <c r="I21"/>
  <c r="H21"/>
  <c r="N20"/>
  <c r="M20"/>
  <c r="L20"/>
  <c r="I20"/>
  <c r="H20"/>
  <c r="N19"/>
  <c r="M19"/>
  <c r="L19"/>
  <c r="I19"/>
  <c r="H19"/>
  <c r="N18"/>
  <c r="M18"/>
  <c r="L18"/>
  <c r="I18"/>
  <c r="H18"/>
  <c r="N17"/>
  <c r="M17"/>
  <c r="L17"/>
  <c r="I17"/>
  <c r="H17"/>
  <c r="N16"/>
  <c r="M16"/>
  <c r="L16"/>
  <c r="I16"/>
  <c r="H16"/>
  <c r="N15"/>
  <c r="M15"/>
  <c r="L15"/>
  <c r="I15"/>
  <c r="H15"/>
  <c r="N14"/>
  <c r="M14"/>
  <c r="L14"/>
  <c r="I14"/>
  <c r="H14"/>
  <c r="N13"/>
  <c r="M13"/>
  <c r="L13"/>
  <c r="I13"/>
  <c r="H13"/>
  <c r="N12"/>
  <c r="M12"/>
  <c r="L12"/>
  <c r="I12"/>
  <c r="H12"/>
  <c r="N11"/>
  <c r="M11"/>
  <c r="L11"/>
  <c r="I11"/>
  <c r="H11"/>
  <c r="N10"/>
  <c r="M10"/>
  <c r="L10"/>
  <c r="I10"/>
  <c r="H10"/>
  <c r="N9"/>
  <c r="M9"/>
  <c r="L9"/>
  <c r="I9"/>
  <c r="H9"/>
  <c r="N8"/>
  <c r="M8"/>
  <c r="L8"/>
  <c r="I8"/>
  <c r="H8"/>
  <c r="N7"/>
  <c r="M7"/>
  <c r="L7"/>
  <c r="I7"/>
  <c r="H7"/>
  <c r="N6"/>
  <c r="M6"/>
  <c r="L6"/>
  <c r="I6"/>
  <c r="H6"/>
  <c r="N5"/>
  <c r="M5"/>
  <c r="L5"/>
  <c r="I5"/>
  <c r="H5"/>
  <c r="N4"/>
  <c r="M4"/>
  <c r="L4"/>
  <c r="I4"/>
  <c r="H4"/>
  <c r="K13" i="3" l="1"/>
</calcChain>
</file>

<file path=xl/sharedStrings.xml><?xml version="1.0" encoding="utf-8"?>
<sst xmlns="http://schemas.openxmlformats.org/spreadsheetml/2006/main" count="3183" uniqueCount="1218">
  <si>
    <t>DCI-MCI OF GAS COMPRESSOR STATION AT MAKUM, ASSAM</t>
  </si>
  <si>
    <t>C1</t>
  </si>
  <si>
    <t>S.NO</t>
  </si>
  <si>
    <t>DCI/MCI</t>
  </si>
  <si>
    <t>DISCIPLINE</t>
  </si>
  <si>
    <t>DOCUMENT No.</t>
  </si>
  <si>
    <t>DOCUMENT NAME</t>
  </si>
  <si>
    <t>CODE</t>
  </si>
  <si>
    <t>Current Status Code</t>
  </si>
  <si>
    <t>With X</t>
  </si>
  <si>
    <t>For N Days</t>
  </si>
  <si>
    <t>Remarks</t>
  </si>
  <si>
    <t>Planned</t>
  </si>
  <si>
    <t>Sr.No. as per Billing Schedule</t>
  </si>
  <si>
    <t>DCI</t>
  </si>
  <si>
    <t>General / Projects</t>
  </si>
  <si>
    <t>P4007-PM-DCI-001</t>
  </si>
  <si>
    <t>Document Control Index</t>
  </si>
  <si>
    <t>K / A</t>
  </si>
  <si>
    <t>P4007-PM-MCI-001</t>
  </si>
  <si>
    <t>Material Control Index</t>
  </si>
  <si>
    <t>P4007-PM-MCI-002</t>
  </si>
  <si>
    <t>AS-Built Drawings</t>
  </si>
  <si>
    <t>A</t>
  </si>
  <si>
    <t>Deleted</t>
  </si>
  <si>
    <t>Process</t>
  </si>
  <si>
    <t>P4007-PR-DB-001</t>
  </si>
  <si>
    <t>Process Design Basis</t>
  </si>
  <si>
    <t>GCS-PRPF0001</t>
  </si>
  <si>
    <t>Process Flow Diagram</t>
  </si>
  <si>
    <t>GCS-PRUF0002</t>
  </si>
  <si>
    <t>Utility Flow Diagram</t>
  </si>
  <si>
    <t>GCS-PRCE0001</t>
  </si>
  <si>
    <t>Cause &amp; Effect Drawings</t>
  </si>
  <si>
    <t>GCS-PRHE0001</t>
  </si>
  <si>
    <t>Heat &amp; Material Balance</t>
  </si>
  <si>
    <t>GCS-PRPD0001</t>
  </si>
  <si>
    <t>P&amp;ID - Legend (Sheets 1 to 5)</t>
  </si>
  <si>
    <t>GCS-PRPD0002</t>
  </si>
  <si>
    <t>P&amp;ID - Gas Reception</t>
  </si>
  <si>
    <t>GCS-PRPD0003</t>
  </si>
  <si>
    <t>P&amp;ID - LP Gas Knockout Drums</t>
  </si>
  <si>
    <t>GCS-PRPD0004</t>
  </si>
  <si>
    <t>P&amp;ID - Mist Extractor</t>
  </si>
  <si>
    <t>GCS-PRPD0005</t>
  </si>
  <si>
    <t>P&amp;ID - LP Compressor Module - A, B &amp; C (Sheets 1 to 3)</t>
  </si>
  <si>
    <t>GCS-PRPD0006</t>
  </si>
  <si>
    <t>P&amp;ID - MP Gas Grid</t>
  </si>
  <si>
    <t>GCS-PRPD0007</t>
  </si>
  <si>
    <t>P&amp;ID - MP Gas Knockout Drums</t>
  </si>
  <si>
    <t>GCS-PRPD0008</t>
  </si>
  <si>
    <t>P&amp;ID - Coalescer Filter</t>
  </si>
  <si>
    <t>GCS-PRPD0009</t>
  </si>
  <si>
    <t>P&amp;ID - Gas Dehydration Unit</t>
  </si>
  <si>
    <t>GCS-PRPD0010</t>
  </si>
  <si>
    <t>P&amp;ID -HP Compressor Module - A,B &amp; C (Sheets 1 to 3)</t>
  </si>
  <si>
    <t>GCS-PRPD0011</t>
  </si>
  <si>
    <t>P&amp;ID - HP Gas KnockOut Drums</t>
  </si>
  <si>
    <t>GCS-PRPD0012</t>
  </si>
  <si>
    <t>P&amp;ID - Gas Lift Header</t>
  </si>
  <si>
    <t>GCS-PRPD0013</t>
  </si>
  <si>
    <t>P&amp;ID - Fuel Gas Conditioning Package</t>
  </si>
  <si>
    <t>GCS-PRPD0014</t>
  </si>
  <si>
    <t>P&amp;ID - Methaol Injection Skid</t>
  </si>
  <si>
    <t>GCS-PRPD0015</t>
  </si>
  <si>
    <t>P&amp;ID - Instrument / Plant Air</t>
  </si>
  <si>
    <t>GCS-PRPD0016</t>
  </si>
  <si>
    <t>P&amp;ID - Service Water System (Borewell and sump &amp; Water softener and distribution)</t>
  </si>
  <si>
    <t>GCS-PRPD0017</t>
  </si>
  <si>
    <t>P&amp;ID - Potable Water Package</t>
  </si>
  <si>
    <t>GCS-PRPD0018</t>
  </si>
  <si>
    <t>P&amp;ID - Power Generation</t>
  </si>
  <si>
    <t>GCS-PRPD0020</t>
  </si>
  <si>
    <t>P&amp;ID -  Flare System</t>
  </si>
  <si>
    <t>GCS-PRPD0021</t>
  </si>
  <si>
    <t>P&amp;ID - Closed Blow Down System</t>
  </si>
  <si>
    <t>GCS-PRPD0022</t>
  </si>
  <si>
    <t>P&amp;ID - Effluent Treatment Package</t>
  </si>
  <si>
    <t>GCS-PRPD0023</t>
  </si>
  <si>
    <t>P&amp;ID - Oily Water System</t>
  </si>
  <si>
    <t>GCS-PRPD0024</t>
  </si>
  <si>
    <t>P&amp;ID - Contaminated Rain Water System</t>
  </si>
  <si>
    <t>GCS-PRPD0025</t>
  </si>
  <si>
    <t>P&amp;ID - Inert Gas Distribution System</t>
  </si>
  <si>
    <t>P4007-PR-DS-001</t>
  </si>
  <si>
    <t>Process Datasheet- LP Gas Knockout Drum</t>
  </si>
  <si>
    <t>P4007-PR-DS-002</t>
  </si>
  <si>
    <t xml:space="preserve">Process Datasheet-LP Compressor Package </t>
  </si>
  <si>
    <t>P4007-PR-DS-003</t>
  </si>
  <si>
    <t>Process Datasheet-MP Gas Knockout Drum</t>
  </si>
  <si>
    <t>P4007-PR-DS-004</t>
  </si>
  <si>
    <t>Process Datasheet-Filter Coalescer</t>
  </si>
  <si>
    <t>P4007-PR-DS-005</t>
  </si>
  <si>
    <t>Process Datasheet-Dehydration Package</t>
  </si>
  <si>
    <t>P4007-PR-DS-006</t>
  </si>
  <si>
    <t>Process Datasheet-Fuel Gas System</t>
  </si>
  <si>
    <t>P4007-PR-DS-007</t>
  </si>
  <si>
    <t>Process Datasheet-HP Compressor Package</t>
  </si>
  <si>
    <t>P4007-PR-DS-008</t>
  </si>
  <si>
    <t>Process Datasheet-HP Gas Knockout Drum</t>
  </si>
  <si>
    <t>P4007-PR-DS-009</t>
  </si>
  <si>
    <t>Process Datasheet-Flare Knockout Drum</t>
  </si>
  <si>
    <t>P4007-PR-DS-010</t>
  </si>
  <si>
    <t>Process Datasheet - Flare Knockout Pumps</t>
  </si>
  <si>
    <t>P4007-PR-DS-011</t>
  </si>
  <si>
    <t>Process Datasheet-Closed Blown down System</t>
  </si>
  <si>
    <t>P4007-PR-DS-012</t>
  </si>
  <si>
    <t>Process Datasheet-ETP System</t>
  </si>
  <si>
    <t>P4007-PR-DS-013</t>
  </si>
  <si>
    <t>Process Datasheet-Service Water System</t>
  </si>
  <si>
    <t>P4007-PR-DS-014</t>
  </si>
  <si>
    <t>Process Datasheet-Potable Water System</t>
  </si>
  <si>
    <t>P4007-PR-DS-015</t>
  </si>
  <si>
    <t>Process Datasheet-Methanol Dosing Package</t>
  </si>
  <si>
    <t>P4007-PR-DS-016</t>
  </si>
  <si>
    <t>Process Datasheet-Fire Water Tanks</t>
  </si>
  <si>
    <t>P4007-PR-DS-017</t>
  </si>
  <si>
    <t>Process Datasheet-Fire Water Pumps</t>
  </si>
  <si>
    <t>P4007-PR-DS-018</t>
  </si>
  <si>
    <t>Process Datasheet-Oil-in Water system</t>
  </si>
  <si>
    <t>P4007-PR-DS-019</t>
  </si>
  <si>
    <t>Process Datasheet-Condensate Loading Pumps</t>
  </si>
  <si>
    <t>P4007-PR-DS-020</t>
  </si>
  <si>
    <t>Process Datasheet-Effluent Water Transfer Pumps</t>
  </si>
  <si>
    <t>P4007-PR-DS-021</t>
  </si>
  <si>
    <t>Process Datasheet-Bore Well Pump</t>
  </si>
  <si>
    <t>P4007-PR-DS-022</t>
  </si>
  <si>
    <t>Process Datasheet-Effluent Water Disposal Pumps</t>
  </si>
  <si>
    <t>P4007-PR-DS-023</t>
  </si>
  <si>
    <t>Process Datasheet-Effluent Water Storage Tank</t>
  </si>
  <si>
    <t>P4007-PR-DS-024</t>
  </si>
  <si>
    <t>Process Datasheet - Instrument Air Compressor Package</t>
  </si>
  <si>
    <t>P4007-PR-DS-025</t>
  </si>
  <si>
    <t>Process Datasheet - Jockey Pump</t>
  </si>
  <si>
    <t>P4007-PR-DS-026</t>
  </si>
  <si>
    <t>Process Datasheet- Mist Extractor</t>
  </si>
  <si>
    <t>P4007-PR-DS-027</t>
  </si>
  <si>
    <t>Process Datasheet- Inert Gas Generation Package</t>
  </si>
  <si>
    <t>P4007-PR-PY-001</t>
  </si>
  <si>
    <t>Process Description &amp; Control Philosophy</t>
  </si>
  <si>
    <t>P4007-PR-RP-001</t>
  </si>
  <si>
    <t>Process Simulation Report</t>
  </si>
  <si>
    <t>P4007-PR-RP-002</t>
  </si>
  <si>
    <t>Line Size Calculation</t>
  </si>
  <si>
    <t>P4007-PR-RP-003</t>
  </si>
  <si>
    <t>Equipment Sizing Calculation</t>
  </si>
  <si>
    <t>P4007-PR-RP-004</t>
  </si>
  <si>
    <t>Flare &amp; Blow down Study Report</t>
  </si>
  <si>
    <t>P4007-PR-RP-005</t>
  </si>
  <si>
    <t>Fire Water demand and Network Analysis</t>
  </si>
  <si>
    <t>P4007-PR-RP-006</t>
  </si>
  <si>
    <t>Line List</t>
  </si>
  <si>
    <t>I</t>
  </si>
  <si>
    <t>P4007-PR-RP-007</t>
  </si>
  <si>
    <t>Utility &amp; Effluent Summary</t>
  </si>
  <si>
    <t>P4007-PR-RP-008</t>
  </si>
  <si>
    <t>Alarm &amp; Trip Schedule</t>
  </si>
  <si>
    <t>P4007-PR-RP-009</t>
  </si>
  <si>
    <t>Operating Manual</t>
  </si>
  <si>
    <t>P4007-PR-RP-010</t>
  </si>
  <si>
    <t>Pre-commissioning, Commissioning Manual</t>
  </si>
  <si>
    <t>P4007-PR-RP-011</t>
  </si>
  <si>
    <t>Equipment List</t>
  </si>
  <si>
    <t>Mechanical</t>
  </si>
  <si>
    <t>P4007-ME-DB-001</t>
  </si>
  <si>
    <t>Mechanical Design Basis</t>
  </si>
  <si>
    <t>P4007-ME-DS-001</t>
  </si>
  <si>
    <t>Mechanical Datasheet-LP Gas KOD</t>
  </si>
  <si>
    <t>P4007-ME-DS-002</t>
  </si>
  <si>
    <t>Mechanical Datasheet-LP Gas Booster Compressor Package</t>
  </si>
  <si>
    <t>P4007-ME-DS-003</t>
  </si>
  <si>
    <t>Mechanical Datasheet-MP Gas KOD</t>
  </si>
  <si>
    <t>P4007-ME-DS-004</t>
  </si>
  <si>
    <t>Mechanical Datasheet-Filter Coalescer</t>
  </si>
  <si>
    <t>P4007-ME-DS-005</t>
  </si>
  <si>
    <t>Mechanical Datasheet-Dehydration Package</t>
  </si>
  <si>
    <t>P4007-ME-DS-006</t>
  </si>
  <si>
    <t>Mechanical Datasheet-Fuel Gas System</t>
  </si>
  <si>
    <t>P4007-ME-DS-007</t>
  </si>
  <si>
    <t>Mechanical Datasheet-HP Gas Lift Compressor Package</t>
  </si>
  <si>
    <t>P4007-ME-DS-008</t>
  </si>
  <si>
    <t>Mechanical Datasheet-HP Gas KOD</t>
  </si>
  <si>
    <t>P4007-ME-DS-009</t>
  </si>
  <si>
    <t>Mechanical Datasheet-Flare KOD</t>
  </si>
  <si>
    <t>P4007-ME-DS-010</t>
  </si>
  <si>
    <t>Mechanical Datasheet -Flare KO Pumps</t>
  </si>
  <si>
    <t>P4007-ME-DS-011</t>
  </si>
  <si>
    <t>Mechanical Datasheet-Closed Blown down System</t>
  </si>
  <si>
    <t>P4007-ME-DS-012</t>
  </si>
  <si>
    <t>Mechanical Datasheet-ETP System</t>
  </si>
  <si>
    <t>P4007-ME-DS-013</t>
  </si>
  <si>
    <t>Mechanical Datasheet-Service Water System</t>
  </si>
  <si>
    <t>P4007-ME-DS-014</t>
  </si>
  <si>
    <t>Mechanical Datasheet-Potable Water System</t>
  </si>
  <si>
    <t>P4007-ME-DS-015</t>
  </si>
  <si>
    <t>Mechanical Datasheet-Methanol Dosing Package</t>
  </si>
  <si>
    <t>P4007-ME-DS-016</t>
  </si>
  <si>
    <t>Mechanical Datasheet-Fire Water Tanks</t>
  </si>
  <si>
    <t>P4007-ME-DS-017</t>
  </si>
  <si>
    <t>Mechanical Datasheet-Fire Water Pumps</t>
  </si>
  <si>
    <t>P4007-ME-DS-018</t>
  </si>
  <si>
    <t>Mechanical Datasheet-Oily Water system</t>
  </si>
  <si>
    <t>P4007-ME-DS-019</t>
  </si>
  <si>
    <t>Mechanical Datasheet-Condensate Loading Pumps</t>
  </si>
  <si>
    <t>P4007-ME-DS-020</t>
  </si>
  <si>
    <t>Mechanical Datasheet-Effluent Water Transfer Pumps</t>
  </si>
  <si>
    <t>P4007-ME-DS-021</t>
  </si>
  <si>
    <t>Mechanical Datasheet-Bore Well Pump</t>
  </si>
  <si>
    <t>P4007-ME-DS-022</t>
  </si>
  <si>
    <t>Mechanical Datasheet-Effluent Water Disposal Pumps</t>
  </si>
  <si>
    <t>P4007-ME-DS-023</t>
  </si>
  <si>
    <t>Mechanical Datasheet-Effluent Water Storage Tank</t>
  </si>
  <si>
    <t>P4007-ME-DS-024</t>
  </si>
  <si>
    <t>Mechanical Datasheet - Air Compressor Package</t>
  </si>
  <si>
    <t xml:space="preserve">                              </t>
  </si>
  <si>
    <t>P4007-ME-DS-025</t>
  </si>
  <si>
    <t>Mechanical Datasheet - Jockey Pump</t>
  </si>
  <si>
    <t>P4007-ME-DS-026</t>
  </si>
  <si>
    <t>Mechanical Datasheet- Mist Extractor</t>
  </si>
  <si>
    <t>P4007-ME-DS-027</t>
  </si>
  <si>
    <t>Mechanical Datasheet- Gas Engine Power Generator System</t>
  </si>
  <si>
    <t>Delayed due to no fronts from electrical</t>
  </si>
  <si>
    <t>P4007-ME-DS-028</t>
  </si>
  <si>
    <t>Mechanical Datasheet- Emergency Diesel Generator System</t>
  </si>
  <si>
    <t>P4007-ME-DS-029</t>
  </si>
  <si>
    <t>Mechanical Datasheet- HOT Crane -(Maintenance &amp; Compressor Building)</t>
  </si>
  <si>
    <t>Submitted</t>
  </si>
  <si>
    <t>P4007-ME-DS-031</t>
  </si>
  <si>
    <t>Mechanical Datasheet- Service Water Storage Tank</t>
  </si>
  <si>
    <t>P4007-ME-DS-032</t>
  </si>
  <si>
    <t>Mechanical Datasheet- Potable Water Storage Tank</t>
  </si>
  <si>
    <t>P4007-ME-DS-033</t>
  </si>
  <si>
    <t>Mechanical Datasheet- Inert Gas Generation Package</t>
  </si>
  <si>
    <t>P4007-ME-DS-034</t>
  </si>
  <si>
    <t>Mechanical Datasheet – Oily water system water pumps</t>
  </si>
  <si>
    <t>P4007-ME-DS-035</t>
  </si>
  <si>
    <t>Mechanical Datasheet – Service water pumps</t>
  </si>
  <si>
    <t>P4007-ME-DS-036</t>
  </si>
  <si>
    <t>Mechanical Datasheet – Sump tank pumps</t>
  </si>
  <si>
    <t>P4007-ME-RP-001</t>
  </si>
  <si>
    <t>Design Report - Fire Water Storage Tank</t>
  </si>
  <si>
    <t>GCS-MEDD0001</t>
  </si>
  <si>
    <t>GAD - Fire Water Storage Tank</t>
  </si>
  <si>
    <t>Piping</t>
  </si>
  <si>
    <t>P4007-PI-DB-001</t>
  </si>
  <si>
    <t>Piping Design Basis</t>
  </si>
  <si>
    <t>P4007-PI-PY-001</t>
  </si>
  <si>
    <t>Pipe Stress Analysis Philosophy</t>
  </si>
  <si>
    <t>OIL Comment delay</t>
  </si>
  <si>
    <t>P4007-PI-RP-001</t>
  </si>
  <si>
    <t>Pipe Stress &amp; Flexibility Analysis Report - System 1</t>
  </si>
  <si>
    <t>P4007-PI-RP-002</t>
  </si>
  <si>
    <t>Pipe Stress &amp; Flexibility Analysis Report - System 2</t>
  </si>
  <si>
    <t>P4007-PI-RP-003</t>
  </si>
  <si>
    <t>Pipe Stress &amp; Flexibility Analysis Report - System 3</t>
  </si>
  <si>
    <t>P4007-PI-RP-004</t>
  </si>
  <si>
    <t>Pipe Stress &amp; Flexibility Analysis Report - System 4</t>
  </si>
  <si>
    <t>P4007-PI-RP-005</t>
  </si>
  <si>
    <t>Pipe Stress &amp; Flexibility Analysis Report - System 5</t>
  </si>
  <si>
    <t>P4007-PI-RP-006</t>
  </si>
  <si>
    <t>Pipe Stress &amp; Flexibility Analysis Report - System 6</t>
  </si>
  <si>
    <t>P4007-PI-RP-007</t>
  </si>
  <si>
    <t>Pipe Stress &amp; Flexibility Analysis Report - System 7</t>
  </si>
  <si>
    <t>P4007-PI-RP-008</t>
  </si>
  <si>
    <t>Pipe Stress &amp; Flexibility Analysis Report - System 8</t>
  </si>
  <si>
    <t>P4007-PI-RP-009</t>
  </si>
  <si>
    <t>Critical Line List</t>
  </si>
  <si>
    <t>P4007-PI-RP-010</t>
  </si>
  <si>
    <t>Pipe Thickness Calculation Report</t>
  </si>
  <si>
    <t>P4007-PI-SP-001</t>
  </si>
  <si>
    <t>Piping Material specification</t>
  </si>
  <si>
    <t>P4007-PI-SP-002</t>
  </si>
  <si>
    <t>Valve Material specification</t>
  </si>
  <si>
    <t>P4007-PI-SP-003</t>
  </si>
  <si>
    <t>Painting Specification</t>
  </si>
  <si>
    <t>P4007-PI-SP-004</t>
  </si>
  <si>
    <t>Insulation Specfication</t>
  </si>
  <si>
    <t>P4007-PI-SP-005</t>
  </si>
  <si>
    <t>Pipe Support Standard</t>
  </si>
  <si>
    <t>P4007-PI-GN-001</t>
  </si>
  <si>
    <t>PDMS 3D Model Design Review Guidelines</t>
  </si>
  <si>
    <t>Sent by mail</t>
  </si>
  <si>
    <t>P4007-PI-GN-002</t>
  </si>
  <si>
    <t>30% PDMS MODEL REVIEW REPORT</t>
  </si>
  <si>
    <t>-</t>
  </si>
  <si>
    <t>3D Model (PDMS) - Model Review (30%, 60% &amp; 90%)</t>
  </si>
  <si>
    <t>GCS-PIDD0001</t>
  </si>
  <si>
    <t>Piping General Arrangement Drawings (GADs)</t>
  </si>
  <si>
    <t>GCS-PIDD0002</t>
  </si>
  <si>
    <t>Pipe Support Detail Drawings</t>
  </si>
  <si>
    <t>GCS-PIDD0003</t>
  </si>
  <si>
    <t>Pipe Support GADs</t>
  </si>
  <si>
    <t>GCS-PIIS0001</t>
  </si>
  <si>
    <t>Piping ISO Drawing</t>
  </si>
  <si>
    <t>GCS-PILY0002</t>
  </si>
  <si>
    <t>Equipment Layout</t>
  </si>
  <si>
    <t>Civil</t>
  </si>
  <si>
    <t>P4007-CV-DB-001</t>
  </si>
  <si>
    <t>Civil Design Basis</t>
  </si>
  <si>
    <t>P4007-PM-RP-001</t>
  </si>
  <si>
    <t>Pre-Engineering Site Survey Report</t>
  </si>
  <si>
    <t>P4007-PM-RP-002</t>
  </si>
  <si>
    <t>Geotechnical Survey Report</t>
  </si>
  <si>
    <t>P4007-PM-RP-003</t>
  </si>
  <si>
    <t>Hydrogeological Report</t>
  </si>
  <si>
    <t>GCS-CVIN0001</t>
  </si>
  <si>
    <t>Drawing Index</t>
  </si>
  <si>
    <t>GCS-CVTD0001</t>
  </si>
  <si>
    <t>Civil and Concrete Notes</t>
  </si>
  <si>
    <t>GCS-CVTD0002</t>
  </si>
  <si>
    <t>Structural Steel Notes</t>
  </si>
  <si>
    <t>GCS-CVTD0003</t>
  </si>
  <si>
    <t>Architectural Notes</t>
  </si>
  <si>
    <t>GCS-CVTD0004</t>
  </si>
  <si>
    <t>Civil &amp; Structural Legends</t>
  </si>
  <si>
    <t>GCS-CVTD0005</t>
  </si>
  <si>
    <t>Architectural Legends</t>
  </si>
  <si>
    <t>GCS-CVTD0006</t>
  </si>
  <si>
    <t>Standard Reinforcing Bar Details</t>
  </si>
  <si>
    <t>GCS-CVTD0007</t>
  </si>
  <si>
    <t>Standard Anchor bolt Details</t>
  </si>
  <si>
    <t>GCS-CVTD0008</t>
  </si>
  <si>
    <t xml:space="preserve">Standard  Handrail Details </t>
  </si>
  <si>
    <t>GCS-CVTD0009</t>
  </si>
  <si>
    <t xml:space="preserve">Standard Ladder Details </t>
  </si>
  <si>
    <t>GCS-CVTD0010</t>
  </si>
  <si>
    <t>Standard steel Connection Details</t>
  </si>
  <si>
    <t>GCS-CVLY0001</t>
  </si>
  <si>
    <t xml:space="preserve">Overall Plot Plan </t>
  </si>
  <si>
    <t>GCS-CVLY0002</t>
  </si>
  <si>
    <t>Pavement Details</t>
  </si>
  <si>
    <t>GCS-CVLY0003</t>
  </si>
  <si>
    <t>Topography &amp; Contour Survey Plan</t>
  </si>
  <si>
    <t>GCS-CVLY0004</t>
  </si>
  <si>
    <t>Road Layout and Details</t>
  </si>
  <si>
    <t>GCS-CVLY0005</t>
  </si>
  <si>
    <t>Storm Water Layout and Details</t>
  </si>
  <si>
    <t>GCS-CVLY0006</t>
  </si>
  <si>
    <t>Overall Foundation layout</t>
  </si>
  <si>
    <t>GCS-CVLY0007</t>
  </si>
  <si>
    <t>Pipe rack -Structural steel Layout and details</t>
  </si>
  <si>
    <t>GCS-CVLY0008</t>
  </si>
  <si>
    <t>Pipe rack -Foundation  Layout and details</t>
  </si>
  <si>
    <t>GCS-CVLY0010</t>
  </si>
  <si>
    <t xml:space="preserve">Electrical and Instrumentation Layout Trench and Details </t>
  </si>
  <si>
    <t>GCS-CVLY0012</t>
  </si>
  <si>
    <t>Misc. platforms  foundation layout and details</t>
  </si>
  <si>
    <t>GCS-CVLY0013</t>
  </si>
  <si>
    <t>Misc. platforms Structural layout and details</t>
  </si>
  <si>
    <t>GCS-CVLY0014</t>
  </si>
  <si>
    <t>Cable Tray &amp; Duct Supports Structural layout and details</t>
  </si>
  <si>
    <t>GCS-CVLY0015</t>
  </si>
  <si>
    <t>Pipe supports foundation layout and details</t>
  </si>
  <si>
    <t>GCS-CVLY0016</t>
  </si>
  <si>
    <t>Pipe supports Structural layout and details</t>
  </si>
  <si>
    <t>GCS-CVLY0017</t>
  </si>
  <si>
    <t xml:space="preserve">Pipe Sleeper Foundation  Layout, GA &amp; RC details </t>
  </si>
  <si>
    <t>GCS-CVDD0001</t>
  </si>
  <si>
    <t>GA &amp; Architectural Details for Office Building &amp; Control Room   (Layout/Plan/Sectional Elevation )</t>
  </si>
  <si>
    <t>GCS-CVDD0002</t>
  </si>
  <si>
    <t>RCC Details for Office Building &amp; Control Room   (Foundation / Plinth / Grade Level / Lintel Level/ Roof Level)</t>
  </si>
  <si>
    <t>GCS-CVDD0003</t>
  </si>
  <si>
    <t>GA &amp; Architectural Details for Electrical Substation Room (Layout/Plan/Sectional Elevation )</t>
  </si>
  <si>
    <t>GCS-CVDD0004</t>
  </si>
  <si>
    <t>RCC Details for Electrical Substation Room   (Foundation / Plinth / Grade Level / Lintel Level / Roof Level)</t>
  </si>
  <si>
    <t>GCS-CVDD0005</t>
  </si>
  <si>
    <t>GA &amp; Architectural Details for  Security Room (Layout/Plan/Sectional Elevation )</t>
  </si>
  <si>
    <t>GCS-CVDD0006</t>
  </si>
  <si>
    <t>RCC Details for for  Security Room  (Foundation / Plinth/ Grade Level / Lintel Level / Roof Level)</t>
  </si>
  <si>
    <t>GCS-CVDD0007</t>
  </si>
  <si>
    <t>GA &amp; Architectural Details for  Security Morcha (Layout/Plan/Sectional Elevation )</t>
  </si>
  <si>
    <t>GCS-CVDD0008</t>
  </si>
  <si>
    <t>RCC Details for for  Security Morcha  (Foundation / Plinth / Grade Level / Lintel Level / Roof Level)</t>
  </si>
  <si>
    <t>GCS-CVDD0009</t>
  </si>
  <si>
    <t>GA &amp; Architectural Details for Watch Tower (Layout/Plan/Sectional Elevation )</t>
  </si>
  <si>
    <t>GCS-CVDD0010</t>
  </si>
  <si>
    <t>RCC Details for Watch Tower (Foundation / Plinth / Grade Level / Lintel Level / Roof Level)</t>
  </si>
  <si>
    <t>GCS-CVDD0011</t>
  </si>
  <si>
    <t>GA Details for Generator Room (Layout/Plan/Sectional Elevation )</t>
  </si>
  <si>
    <t>GCS-CVDD0012</t>
  </si>
  <si>
    <t>RCC Details for Generator Room (Foundation / Plinth / Grade Level / Lintel Level / Roof Level)</t>
  </si>
  <si>
    <t>GCS-CVDD0013</t>
  </si>
  <si>
    <t>GA Drawing for Fire Water Pump Shed (Layout/Plan/Sectional Elevation)</t>
  </si>
  <si>
    <t>GCS-CVDD0014</t>
  </si>
  <si>
    <t>RCC Details for Fire Water Pump Shed (Foundation / Plinth / Grade Level)</t>
  </si>
  <si>
    <t>GCS-CVDD0016</t>
  </si>
  <si>
    <t>GA Drawing for  Gas Lift Compressor Shed (Layout/Plan/Sectional Elevation)</t>
  </si>
  <si>
    <t>GCS-CVDD0017</t>
  </si>
  <si>
    <t>RCC Details for  Gas Lift Compressor Shed (Foundation / Plinth / Grade Level)</t>
  </si>
  <si>
    <t>GCS-CVDD0019</t>
  </si>
  <si>
    <t>GA Drawing for  Vehicle Parking Shed (Layout/Plan/Sectional Elevation)</t>
  </si>
  <si>
    <t>GCS-CVDD0020</t>
  </si>
  <si>
    <t>RCC Details for  Vehicle Parking Shed (Foundation / Plinth / Grade Level)</t>
  </si>
  <si>
    <t>GCS-CVDD0021</t>
  </si>
  <si>
    <t>Structural Steel Detail for Vehicle Parking Shed</t>
  </si>
  <si>
    <t>GCS-CVDD0022</t>
  </si>
  <si>
    <t>Foundation Details for Effluent Water Transfer Pums - 5002 A/B</t>
  </si>
  <si>
    <t>GCS-CVDD0023</t>
  </si>
  <si>
    <t>Foundation Details for Effluent Water Disposal Pumps - P3011 A/B</t>
  </si>
  <si>
    <t>GCS-CVDD0025</t>
  </si>
  <si>
    <t>GA &amp; RCC Details for Effluent Water Storage Tank - T3010</t>
  </si>
  <si>
    <t>GCS-CVDD0026</t>
  </si>
  <si>
    <t>GA &amp; RCC Details for Closed Blow Down Condensate Storage Vessel - V5001</t>
  </si>
  <si>
    <t>GCS-CVDD0027</t>
  </si>
  <si>
    <t>Foundation details for Lighting pole and High mast</t>
  </si>
  <si>
    <t>GCS-CVDD0028</t>
  </si>
  <si>
    <t>RCC Details for Raw Water Storage Tank - T4501</t>
  </si>
  <si>
    <t>GCS-CVDD0029</t>
  </si>
  <si>
    <t>GA &amp; Sectional Details for Tube well  (Layout/Plan/Sectional Elevation )</t>
  </si>
  <si>
    <t>GCS-CVDD0030</t>
  </si>
  <si>
    <t>RCC Details for  Tube well (Foundation / Plinth / Grade Level / Lintel Level / Roof Level)</t>
  </si>
  <si>
    <t>GCS-CVDD0031</t>
  </si>
  <si>
    <t>GA drawing for Lp Gas Compressor Shed (Layout/Plan/Sectional Elevation)</t>
  </si>
  <si>
    <t>GCS-CVDD0032</t>
  </si>
  <si>
    <t>Typical Details Of Temporary Barricade</t>
  </si>
  <si>
    <t>GCS-CVDD0033</t>
  </si>
  <si>
    <t>RCC Details for  Lp Gas Compressor Shed (Foundation / Plinth / Grade Level)</t>
  </si>
  <si>
    <t>GCS-CVDD0035</t>
  </si>
  <si>
    <t xml:space="preserve">GA &amp; Sectional Details for Maintenance Building </t>
  </si>
  <si>
    <t>GCS-CVDD0036</t>
  </si>
  <si>
    <t xml:space="preserve">RCC Details for for Maintenance Building  </t>
  </si>
  <si>
    <t>GCS-CVDD0037</t>
  </si>
  <si>
    <t>Equipment Foundation Details  V-6501</t>
  </si>
  <si>
    <t>GCS-CVDD0038</t>
  </si>
  <si>
    <t>GA &amp; RCC Details of LP Gas Knock-Out Drum V-1001 A/B &amp; V-1002</t>
  </si>
  <si>
    <t>GCS-CVDD0039</t>
  </si>
  <si>
    <t>Equipment Foundation Details  V-1002</t>
  </si>
  <si>
    <t>GCS-CVDD0040</t>
  </si>
  <si>
    <t>GA &amp; RCC Details of MP Gas Knock-Out Drum V-1501 A/B &amp; V-1502</t>
  </si>
  <si>
    <t>GCS-CVDD0041</t>
  </si>
  <si>
    <t>Equipment Foundation Details  V-1502</t>
  </si>
  <si>
    <t>GCS-CVDD0042</t>
  </si>
  <si>
    <t>GA &amp; RCC Details of HP Gas Knock-Out Drum V-2001 A/B</t>
  </si>
  <si>
    <t>GCS-CVDD0044</t>
  </si>
  <si>
    <t>Equipment Foundation Details  T-4502</t>
  </si>
  <si>
    <t>GCS-CVDD0045</t>
  </si>
  <si>
    <t>Equipment Foundation Details  T-4503</t>
  </si>
  <si>
    <t>GCS-CVDD0047</t>
  </si>
  <si>
    <t>Equipment Foundation Details  T-5001</t>
  </si>
  <si>
    <t>GCS-CVDD0048</t>
  </si>
  <si>
    <t>Equipment Foundation Details  T-5002</t>
  </si>
  <si>
    <t>GCS-CVDD0049</t>
  </si>
  <si>
    <t>Equipment Foundation Details  T-6001</t>
  </si>
  <si>
    <t>GCS-CVDD0050</t>
  </si>
  <si>
    <t>Equipment Foundation Details  A-1001 A/B/C</t>
  </si>
  <si>
    <t>GCS-CVDD0051</t>
  </si>
  <si>
    <t>Equipment Foundation Details  A-2001 A/B/C</t>
  </si>
  <si>
    <t>GCS-CVDD0052</t>
  </si>
  <si>
    <t>Equipment Foundation Details  A-1501</t>
  </si>
  <si>
    <t>GCS-CVDD0053</t>
  </si>
  <si>
    <t>Equipment Foundation Details  A-2501</t>
  </si>
  <si>
    <t>GCS-CVDD0054</t>
  </si>
  <si>
    <t>Equipment Foundation Details  A-3001</t>
  </si>
  <si>
    <t>GCS-CVDD0055</t>
  </si>
  <si>
    <t>Equipment Foundation Details  A-3501</t>
  </si>
  <si>
    <t>GCS-CVDD0056</t>
  </si>
  <si>
    <t>Equipment Foundation Details  A-4001 A/B</t>
  </si>
  <si>
    <t>GCS-CVDD0057</t>
  </si>
  <si>
    <t>Equipment Foundation Details  A-4501</t>
  </si>
  <si>
    <t>GCS-CVDD0058</t>
  </si>
  <si>
    <t>Equipment Foundation Details  A-4502 A/B</t>
  </si>
  <si>
    <t>GCS-CVDD0059</t>
  </si>
  <si>
    <t>Equipment Foundation Details  A-5501</t>
  </si>
  <si>
    <t>GCS-CVDD0060</t>
  </si>
  <si>
    <t>Equipment Foundation Details  A-8001</t>
  </si>
  <si>
    <t>GCS-CVDD0061</t>
  </si>
  <si>
    <t>Equipment Foundation Details  P-4502 A/B</t>
  </si>
  <si>
    <t>GCS-CVDD0062</t>
  </si>
  <si>
    <t>Equipment Foundation Details  P-4503 A/B</t>
  </si>
  <si>
    <t>GCS-CVDD0063</t>
  </si>
  <si>
    <t>Equipment Foundation Details  P-5001 A/B</t>
  </si>
  <si>
    <t>GCS-CVDD0064</t>
  </si>
  <si>
    <t xml:space="preserve">Equipment Foundation Details  P-5003 </t>
  </si>
  <si>
    <t>GCS-CVDD0065</t>
  </si>
  <si>
    <t>Equipment Foundation Details  P-5004</t>
  </si>
  <si>
    <t>GCS-CVDD0067</t>
  </si>
  <si>
    <t>Equipment Foundation Details  P-6001 A/B</t>
  </si>
  <si>
    <t>GCS-CVDD0068</t>
  </si>
  <si>
    <t>Equipment Foundation Details  P-6002 A/B</t>
  </si>
  <si>
    <t>GCS-CVDD0069</t>
  </si>
  <si>
    <t>Equipment Foundation Details  P-6501 A/B</t>
  </si>
  <si>
    <t>GCS-CVDD0070</t>
  </si>
  <si>
    <t>Storm water reservoir water system  -Rcc Tank  GA&amp;Rc details</t>
  </si>
  <si>
    <t>GCS-CVDD0071</t>
  </si>
  <si>
    <t>Valve pits GA&amp;RC details</t>
  </si>
  <si>
    <t>GCS-CVDD0073</t>
  </si>
  <si>
    <t>Potable water and sewer  pits GA&amp;RC details</t>
  </si>
  <si>
    <t>GCS-CVDD0074</t>
  </si>
  <si>
    <t>oily water  sewer  pits GA&amp;RC details</t>
  </si>
  <si>
    <t>GCS-CVDD0075</t>
  </si>
  <si>
    <t>Man holes and catch basins    pits GA&amp;RC details</t>
  </si>
  <si>
    <t>GCS-CVDD0076</t>
  </si>
  <si>
    <t>soak pit and septic tank     pits GA&amp; details</t>
  </si>
  <si>
    <t>GCS-CVDD0078</t>
  </si>
  <si>
    <t>ERC /IRC duct bank  GA&amp; details</t>
  </si>
  <si>
    <t>GCS-CVDD0079</t>
  </si>
  <si>
    <t xml:space="preserve">Under Ground Composite Layout </t>
  </si>
  <si>
    <t>GCS-CVDD0080</t>
  </si>
  <si>
    <t>Microwave tower foundation _GA details</t>
  </si>
  <si>
    <t>GCS-CVDD0081</t>
  </si>
  <si>
    <t>Foundation details for misc. electrical and instrument panels</t>
  </si>
  <si>
    <t>GCS-CVDD0082</t>
  </si>
  <si>
    <t>Cable Tray &amp; Duct Supports Foundation  and details</t>
  </si>
  <si>
    <t>GCS-CVDD0083</t>
  </si>
  <si>
    <t>RCC Details for Nitrogen  Generation &amp; Air System Shed (Foundation / plinth/ Grade Level)</t>
  </si>
  <si>
    <t>GCS-CVDD0084</t>
  </si>
  <si>
    <t>GA Drawing for Nitrogen Generation &amp; Air System Shed (Layout /plan /Sectional Elevation)</t>
  </si>
  <si>
    <t>GCS-CVDD0085</t>
  </si>
  <si>
    <t>GA &amp; Structural details for Utility Air system shed</t>
  </si>
  <si>
    <t>GCS-CVDD0086</t>
  </si>
  <si>
    <t>RCC Details for Glycol Regen. Skid shed (Foundation / plinth/ Grade Level)</t>
  </si>
  <si>
    <t>GCS-CVDD0087</t>
  </si>
  <si>
    <t>GA Drawing for Glycol Regen. Shed (Layout /plan /Sectional Elevation)</t>
  </si>
  <si>
    <t>GCS-CVDD0089</t>
  </si>
  <si>
    <t>RCC Details for Clean Agent Shed (Foundation / Grade Level)</t>
  </si>
  <si>
    <t>GCS-CVDD0090</t>
  </si>
  <si>
    <t>GA &amp; Structural details for Clean agent Shed (Layout /plan /Sectional Elevation)</t>
  </si>
  <si>
    <t>GCS-CVDD0091</t>
  </si>
  <si>
    <t>GA &amp; Steel Details for Generator Room Shed (Layout/Plan/Sectional Elevation)</t>
  </si>
  <si>
    <t>GCS-CVDD0092</t>
  </si>
  <si>
    <t>GCS-CVDD0093</t>
  </si>
  <si>
    <t>P4007-CV-RP-001</t>
  </si>
  <si>
    <t>Design Calculations for Office Building &amp; Control Room  (RCC Super Structure / Foundation)</t>
  </si>
  <si>
    <t>P4007-CV-RP-002</t>
  </si>
  <si>
    <t>Design Calculations for Electrical Substation Room (RCC Super Structure / Foundation)</t>
  </si>
  <si>
    <t>P4007-CV-RP-003</t>
  </si>
  <si>
    <t>Design Calculations for Security Room (RCC Super Structure / Foundation)</t>
  </si>
  <si>
    <t>P4007-CV-RP-004</t>
  </si>
  <si>
    <t>Design Calculations for Security Morcha  (RCC Super Structure / Foundation)</t>
  </si>
  <si>
    <t>P4007-CV-RP-005</t>
  </si>
  <si>
    <t>Design Calculations  for Watch Tower (RCC Super Structure / Foundation)</t>
  </si>
  <si>
    <t>P4007-CV-RP-006</t>
  </si>
  <si>
    <t>Design Calculations  for Generator Room (RCC Super Structure / Foundation)</t>
  </si>
  <si>
    <t>P4007-CV-RP-007</t>
  </si>
  <si>
    <t>Design Calculations for Fire Water Pump Shed (Structural / Foundation)</t>
  </si>
  <si>
    <t>P4007-CV-RP-008</t>
  </si>
  <si>
    <t>Design Calculations for  Gas Compressor Shed (Structural / Foundation)</t>
  </si>
  <si>
    <t>P4007-CV-RP-009</t>
  </si>
  <si>
    <t>Design Calculations for  Vehicle Parking Shed (Structural / Foundation)</t>
  </si>
  <si>
    <t>P4007-CV-RP-010</t>
  </si>
  <si>
    <t>Foundation Design calculation for Effluent Water Transfer Pumps</t>
  </si>
  <si>
    <t>P4007-CV-RP-011</t>
  </si>
  <si>
    <t>Foundation Design calculation for Effluent Water Disposal Pumps</t>
  </si>
  <si>
    <t>P4007-CV-RP-013</t>
  </si>
  <si>
    <t>Foundation &amp; RCC Design Calculation for  Effluent Water Storage Tank</t>
  </si>
  <si>
    <t>P4007-CV-RP-014</t>
  </si>
  <si>
    <t>Foundation &amp; RCC Design Calculation for  Closed Blow Down Condensate Storage Tank</t>
  </si>
  <si>
    <t>P4007-CV-RP-015</t>
  </si>
  <si>
    <t>Foundation Design calculation for Lighting pole and High mast</t>
  </si>
  <si>
    <t>P4007-CV-RP-016</t>
  </si>
  <si>
    <t>Equipment Foundation Report Details  V-6501</t>
  </si>
  <si>
    <t>P4007-CV-RP-017</t>
  </si>
  <si>
    <t>Equipment Foundation Report Details  V-1001 A/B</t>
  </si>
  <si>
    <t>P4007-CV-RP-018</t>
  </si>
  <si>
    <t>Equipment Foundation Report Details  V-1002</t>
  </si>
  <si>
    <t>P4007-CV-RP-019</t>
  </si>
  <si>
    <t>Equipment Foundation Report Details  V-1501 A/B</t>
  </si>
  <si>
    <t>P4007-CV-RP-020</t>
  </si>
  <si>
    <t>Equipment Foundation Report Details  V-1502</t>
  </si>
  <si>
    <t>P4007-CV-RP-021</t>
  </si>
  <si>
    <t>Equipment Foundation Report Details  V-2001 A/B</t>
  </si>
  <si>
    <t>P4007-CV-RP-023</t>
  </si>
  <si>
    <t>Equipment Foundation Report Details  T-4502</t>
  </si>
  <si>
    <t>P4007-CV-RP-024</t>
  </si>
  <si>
    <t>Equipment Foundation Report Details  T-4503</t>
  </si>
  <si>
    <t>P4007-CV-RP-026</t>
  </si>
  <si>
    <t>Equipment Foundation Report Details  T-5001</t>
  </si>
  <si>
    <t>P4007-CV-RP-027</t>
  </si>
  <si>
    <t>Equipment Foundation Report Details  T-5002</t>
  </si>
  <si>
    <t>P4007-CV-RP-028</t>
  </si>
  <si>
    <t>Equipment Foundation Report Details  T-6001</t>
  </si>
  <si>
    <t>P4007-CV-RP-029</t>
  </si>
  <si>
    <t>Equipment Foundation Report Details  A-1001 A/B/C</t>
  </si>
  <si>
    <t>P4007-CV-RP-030</t>
  </si>
  <si>
    <t>Equipment Foundation Report Details  A-2001 A/B/C</t>
  </si>
  <si>
    <t>P4007-CV-RP-031</t>
  </si>
  <si>
    <t>Equipment Foundation Report Details  A-1501</t>
  </si>
  <si>
    <t>P4007-CV-RP-032</t>
  </si>
  <si>
    <t>Equipment Foundation Report Details  A-2501</t>
  </si>
  <si>
    <t>P4007-CV-RP-033</t>
  </si>
  <si>
    <t>Equipment Foundation Report Details  A-3001</t>
  </si>
  <si>
    <t>P4007-CV-RP-034</t>
  </si>
  <si>
    <t>Equipment Foundation Report Details  A-3501</t>
  </si>
  <si>
    <t>P4007-CV-RP-035</t>
  </si>
  <si>
    <t>Equipment Foundation Report Details  A-4001 A/B</t>
  </si>
  <si>
    <t>P4007-CV-RP-036</t>
  </si>
  <si>
    <t>Equipment Foundation Report Details  A-4501</t>
  </si>
  <si>
    <t>P4007-CV-RP-037</t>
  </si>
  <si>
    <t>Equipment Foundation Report Details  A-4502 A/B</t>
  </si>
  <si>
    <t>P4007-CV-RP-038</t>
  </si>
  <si>
    <t>Equipment Foundation Report Details  A-5501</t>
  </si>
  <si>
    <t>P4007-CV-RP-039</t>
  </si>
  <si>
    <t>Equipment Foundation Report Details  A-8001</t>
  </si>
  <si>
    <t>P4007-CV-RP-040</t>
  </si>
  <si>
    <t>Equipment Foundation Report Details  P-4502 A/B</t>
  </si>
  <si>
    <t>P4007-CV-RP-041</t>
  </si>
  <si>
    <t>Equipment Foundation Report Details  P-4503 A/B</t>
  </si>
  <si>
    <t>P4007-CV-RP-042</t>
  </si>
  <si>
    <t>Equipment Foundation Report Details  P-5001 A/B</t>
  </si>
  <si>
    <t>P4007-CV-RP-043</t>
  </si>
  <si>
    <t xml:space="preserve">Equipment Foundation Report Details  P-5003 </t>
  </si>
  <si>
    <t>P4007-CV-RP-044</t>
  </si>
  <si>
    <t>Equipment Foundation Report Details  P-5004</t>
  </si>
  <si>
    <t>P4007-CV-RP-046</t>
  </si>
  <si>
    <t>Equipment Foundation Report Details  P-6001 A/B</t>
  </si>
  <si>
    <t>P4007-CV-RP-047</t>
  </si>
  <si>
    <t>Equipment Foundation Report Details  P-6002 A/B</t>
  </si>
  <si>
    <t>P4007-CV-RP-048</t>
  </si>
  <si>
    <t>Equipment Foundation Report Details  P-6501 A/B</t>
  </si>
  <si>
    <t>P4007-CV-RP-049</t>
  </si>
  <si>
    <t>Pipe rack -Structural analysis and design Report</t>
  </si>
  <si>
    <t>P4007-CV-RP-050</t>
  </si>
  <si>
    <t>Maintenance Building  -Structural analysis and design Report</t>
  </si>
  <si>
    <t>P4007-CV-RP-051</t>
  </si>
  <si>
    <t>Tubewell Room -Structural analysis and design Report</t>
  </si>
  <si>
    <t>P4007-CV-RP-052</t>
  </si>
  <si>
    <t>Pipe Sleepers -Structural analysis and design Report</t>
  </si>
  <si>
    <t>P4007-CV-RP-053</t>
  </si>
  <si>
    <t>Design Calculation of Glycol Regen Skid Shed</t>
  </si>
  <si>
    <t>P4007-CV-RP-054</t>
  </si>
  <si>
    <t>Design Calculation of Nitrogen Generation &amp; Air Syatem Shed</t>
  </si>
  <si>
    <t>P4007-CV-RP-055</t>
  </si>
  <si>
    <t>Design Calculation of Concrete Road</t>
  </si>
  <si>
    <t>P4007-CV-RP-056</t>
  </si>
  <si>
    <t>Storm water Drain Calculation</t>
  </si>
  <si>
    <t>P4007-CV-RP-057</t>
  </si>
  <si>
    <t>Storage Tank-4501</t>
  </si>
  <si>
    <t>P4007-CV-RP-058</t>
  </si>
  <si>
    <t xml:space="preserve">Calculation report  for Clean agent  Shed  and foundations </t>
  </si>
  <si>
    <t>P4007-CV-RP-059</t>
  </si>
  <si>
    <t>Calculation Report for Inert Gas Generation Package A-3502</t>
  </si>
  <si>
    <t>P4007-CV-RP-060</t>
  </si>
  <si>
    <t>Calculation Report for Diesel Day Tank T-6002 A/B/C</t>
  </si>
  <si>
    <t>P4007-CV-RP-061</t>
  </si>
  <si>
    <t>Design Calculations for LP Compressor Shed</t>
  </si>
  <si>
    <t>Electrical</t>
  </si>
  <si>
    <t>P4007-EL-DB-001</t>
  </si>
  <si>
    <t>Electrical Design Basis</t>
  </si>
  <si>
    <t>P4007-EL-DS-001</t>
  </si>
  <si>
    <t>Datasheet for Gas Enginer Alternator</t>
  </si>
  <si>
    <t>P4007-EL-DS-002</t>
  </si>
  <si>
    <t>Datasheet for Diesel Engine Alternator</t>
  </si>
  <si>
    <t>P4007-EL-DS-003</t>
  </si>
  <si>
    <t>Datasheet for LV Switchgear / MCC &amp; Bus Duct</t>
  </si>
  <si>
    <t>P4007-EL-DS-004</t>
  </si>
  <si>
    <t>Typical Datasheet for LV Motor</t>
  </si>
  <si>
    <t>P4007-EL-DS-005</t>
  </si>
  <si>
    <t>Datasheet for AC UPS &amp; DB</t>
  </si>
  <si>
    <t>P4007-EL-DS-006</t>
  </si>
  <si>
    <t>Datasheet for Battery Charger &amp; DB</t>
  </si>
  <si>
    <t>P4007-EL-DS-007</t>
  </si>
  <si>
    <t>Datasheet for LV Distribution Board</t>
  </si>
  <si>
    <t>P4007-EL-DS-008</t>
  </si>
  <si>
    <t>Datasheet for Lighting Transformer</t>
  </si>
  <si>
    <t>P4007-EL-DS-009</t>
  </si>
  <si>
    <t>Datasheet for NGR</t>
  </si>
  <si>
    <t>P4007-EL-DS-010</t>
  </si>
  <si>
    <t>Datasheet for LPBS</t>
  </si>
  <si>
    <t>P4007-EL-DS-011</t>
  </si>
  <si>
    <t>Datasheet for Power &amp; Control Cables</t>
  </si>
  <si>
    <t>P4007-EL-RP-001</t>
  </si>
  <si>
    <t>Electrical Load List</t>
  </si>
  <si>
    <t>P4007-EL-RP-002</t>
  </si>
  <si>
    <t>Generator Sizing calculation</t>
  </si>
  <si>
    <t>P4007-EL-RP-003</t>
  </si>
  <si>
    <t>NGR Sizing calculation</t>
  </si>
  <si>
    <t>P4007-EL-RP-004</t>
  </si>
  <si>
    <t>Ligiting Transformer Sizing calculation</t>
  </si>
  <si>
    <t>P4007-EL-RP-005</t>
  </si>
  <si>
    <t>Earthing &amp; Lightning Design Calculation</t>
  </si>
  <si>
    <t>P4007-EL-RP-006</t>
  </si>
  <si>
    <t>Electrical AC UPS Sizing calculation</t>
  </si>
  <si>
    <t>P4007-EL-RP-007</t>
  </si>
  <si>
    <t>Electrical DC Battery Charger Sizing calculation</t>
  </si>
  <si>
    <t>P4007-EL-RP-008</t>
  </si>
  <si>
    <t>Electrical Cable Sizing Calculation</t>
  </si>
  <si>
    <t>P4007-EL-RP-009</t>
  </si>
  <si>
    <t>Electrical System Study (Load flow, Short circuit &amp; Motor Starting study)</t>
  </si>
  <si>
    <t>P4007-EL-RP-010</t>
  </si>
  <si>
    <t>Lighting Design Calculation</t>
  </si>
  <si>
    <t>P4007-EL-RP-011</t>
  </si>
  <si>
    <t>Relay Setting &amp; Co-ordination</t>
  </si>
  <si>
    <t>P4007-EL-SC-001</t>
  </si>
  <si>
    <t>Electrical Cable Schedule</t>
  </si>
  <si>
    <t>P4007-EL-SP-001</t>
  </si>
  <si>
    <t xml:space="preserve">Electrical Generator operating Philosophy </t>
  </si>
  <si>
    <t>GCS-ELIC0001</t>
  </si>
  <si>
    <t>Electrical Interconnection Wiring Diagrams (Cable Termination)</t>
  </si>
  <si>
    <t>GCS-ELID0001</t>
  </si>
  <si>
    <t>Typical Electrical Installation Drawing - Cable Ladder &amp; Trench</t>
  </si>
  <si>
    <t>GCS-ELID0002</t>
  </si>
  <si>
    <t>Typical Electrical Installation Drawing - Earthing &amp; Lightning</t>
  </si>
  <si>
    <t>GCS-ELID0003</t>
  </si>
  <si>
    <t>Typical Electrical Installation Drawing - Lighting</t>
  </si>
  <si>
    <t>GCS-ELLY0001</t>
  </si>
  <si>
    <t>Electrical Equipment Room Layout</t>
  </si>
  <si>
    <t>GCS-ELLY0002</t>
  </si>
  <si>
    <t xml:space="preserve">Earthing &amp; Lightning Protection Layout </t>
  </si>
  <si>
    <t>GCS-ELLY0003</t>
  </si>
  <si>
    <t>Overall Cable Layout</t>
  </si>
  <si>
    <t>GCS-ELLY0004</t>
  </si>
  <si>
    <t>Plant Cable Layout</t>
  </si>
  <si>
    <t>GCS-ELSD0001</t>
  </si>
  <si>
    <t>Key Single Line Diagram</t>
  </si>
  <si>
    <t>GCS-ELSD0002</t>
  </si>
  <si>
    <t>Electrical Single Line Diagram for PCC</t>
  </si>
  <si>
    <t>GCS-ELSD0003</t>
  </si>
  <si>
    <t>Electrical Single Line Diagram for MCC</t>
  </si>
  <si>
    <t>GCS-ELSD0004</t>
  </si>
  <si>
    <t>Electrical Single Line Diagram for AC UPS DB</t>
  </si>
  <si>
    <t>GCS-ELSD0005</t>
  </si>
  <si>
    <t>Electrical Single Line Diagram for DC Battery Charger DB</t>
  </si>
  <si>
    <t>GCS-ELSD0006</t>
  </si>
  <si>
    <t>Electrical Single Line Diagram for MPDB</t>
  </si>
  <si>
    <t>GCS-ELSD0007</t>
  </si>
  <si>
    <t>Electrical Single Line Diagram for Lighting DB's</t>
  </si>
  <si>
    <t>GCS-ELSD0008</t>
  </si>
  <si>
    <t>Electrical Single Line Diagram for PDB</t>
  </si>
  <si>
    <t>GCS-ELSD0009</t>
  </si>
  <si>
    <t>Electrical Single Line Diagram for MELDB</t>
  </si>
  <si>
    <t>GCS-ELSD0010</t>
  </si>
  <si>
    <t>Electrical Single Line Diagram for NLDB-7001</t>
  </si>
  <si>
    <t>GCS-ELSD0011</t>
  </si>
  <si>
    <t>Electrical Single Line Diagram for NLDB-7510</t>
  </si>
  <si>
    <t>GCS-ELSD0012</t>
  </si>
  <si>
    <t>Electrical Single Line Diagram for NLDB-7515</t>
  </si>
  <si>
    <t>GCS-ELSD0013</t>
  </si>
  <si>
    <t>Electrical Single Line Diagram for NLDB-8515</t>
  </si>
  <si>
    <t>GCS-ELSD0014</t>
  </si>
  <si>
    <t>Electrical Single Line Diagram for ELDB-7001</t>
  </si>
  <si>
    <t>GCS-ELSD0015</t>
  </si>
  <si>
    <t>Electrical Single Line Diagram for ELDB-7510</t>
  </si>
  <si>
    <t>GCS-ELSD0016</t>
  </si>
  <si>
    <t>Electrical Single Line Diagram for ELDB-7515</t>
  </si>
  <si>
    <t>GCS-ELSD0017</t>
  </si>
  <si>
    <t>Electrical Single Line Diagram for ELDB-8515</t>
  </si>
  <si>
    <t>GCS-ELSH0001</t>
  </si>
  <si>
    <t>Electrical PCC/MCC  Feeder Control Schematic Diagram</t>
  </si>
  <si>
    <t>Instrumentation &amp; Telecom</t>
  </si>
  <si>
    <t>P4007-IN-DB-001</t>
  </si>
  <si>
    <t>Instrument Design Basis update</t>
  </si>
  <si>
    <t>P4007-IN-DS-001</t>
  </si>
  <si>
    <t>Instrument Datasheet- Control Valve</t>
  </si>
  <si>
    <t>P4007-IN-DS-002</t>
  </si>
  <si>
    <t>Instrument Datasheet-Pressure Safety Valve</t>
  </si>
  <si>
    <t>P4007-IN-DS-003</t>
  </si>
  <si>
    <t>Instrument Datasheet-Shutdown valve</t>
  </si>
  <si>
    <t>P4007-IN-DS-004</t>
  </si>
  <si>
    <t>Instrument Datasheet-Ultrasonic Flow Meter</t>
  </si>
  <si>
    <t>P4007-IN-DS-005</t>
  </si>
  <si>
    <t>Instrument Datasheet- Pressure Regulator Valve</t>
  </si>
  <si>
    <t>P4007-IN-DS-008</t>
  </si>
  <si>
    <t>Instrument Datasheet-Electro Magnetic Flow Meter</t>
  </si>
  <si>
    <t>P4007-IN-DS-011</t>
  </si>
  <si>
    <t>Instrument Datasheet-Fire and Gas Detectors</t>
  </si>
  <si>
    <t>P4007-IN-DS-012</t>
  </si>
  <si>
    <t>Instrument Datasheet- Radar Type Level Transmitter</t>
  </si>
  <si>
    <t>P4007-IN-DS-013</t>
  </si>
  <si>
    <t>Instrument Datasheet- Temperature Transmitter</t>
  </si>
  <si>
    <t>P4007-IN-DS-014</t>
  </si>
  <si>
    <t>Instrument Datasheet- DP Type Pressure/Flow/Level Transmitter</t>
  </si>
  <si>
    <t>P4007-IN-DS-016</t>
  </si>
  <si>
    <t>Instrument Datasheet- Pressure/Temperature Gauge</t>
  </si>
  <si>
    <t>P4007-IN-DS-017</t>
  </si>
  <si>
    <t>Instrument Datasheet- Orifice/Restriction Orifice</t>
  </si>
  <si>
    <t>P4007-IN-DS-018</t>
  </si>
  <si>
    <t>Instrument Datasheet- Level Gauge</t>
  </si>
  <si>
    <t>P4007-IN-DS-020</t>
  </si>
  <si>
    <t xml:space="preserve">Instrument Cable datasheet </t>
  </si>
  <si>
    <t>P4007-IN-DS-021</t>
  </si>
  <si>
    <t>Instrument Datasheet- Turbine Flowmeter</t>
  </si>
  <si>
    <t>P4007-IN-DS-022</t>
  </si>
  <si>
    <t>Instrument Datasheet - Float Type Level Transmitter</t>
  </si>
  <si>
    <t>P4007-IN-IN-001</t>
  </si>
  <si>
    <t>Instrument Index DCS &amp; ESD</t>
  </si>
  <si>
    <t>P4007-IN-IO-001</t>
  </si>
  <si>
    <t>I/O List DCS &amp; ESD</t>
  </si>
  <si>
    <t>P4007-IN-PY-001</t>
  </si>
  <si>
    <t>Fire &amp; Gas Detection Philosophy</t>
  </si>
  <si>
    <t>P4007-IN-RP-001</t>
  </si>
  <si>
    <t>SIL Scope of work</t>
  </si>
  <si>
    <t>P4007-IN-SC-001</t>
  </si>
  <si>
    <t>Instrument Cable Schedule DCS</t>
  </si>
  <si>
    <t>P4007-IN-SC-002</t>
  </si>
  <si>
    <t>Instrument Cable Schedule ESD</t>
  </si>
  <si>
    <t>P4007-IN-SC-003</t>
  </si>
  <si>
    <t>Instrument Cable Schedule FGS</t>
  </si>
  <si>
    <t>P4007-IN-SC-004</t>
  </si>
  <si>
    <t>Instrument JB Schedule DCS</t>
  </si>
  <si>
    <t>P4007-IN-SC-005</t>
  </si>
  <si>
    <t>Instrument JB Schedule ESD</t>
  </si>
  <si>
    <t>P4007-IN-SC-006</t>
  </si>
  <si>
    <t>Instrument JB Schedule FGS</t>
  </si>
  <si>
    <t>P4007-TE-DS-001</t>
  </si>
  <si>
    <t>CCTV Datasheet</t>
  </si>
  <si>
    <t>P4007-TE-SC-001</t>
  </si>
  <si>
    <t>Telecom Cable Schedule</t>
  </si>
  <si>
    <t>GCS-INBD0001</t>
  </si>
  <si>
    <t>Cable Block Diagram DCS</t>
  </si>
  <si>
    <t>GCS-INBD0002</t>
  </si>
  <si>
    <t>Cable Block Diagram ESD</t>
  </si>
  <si>
    <t>GCS-INBD0003</t>
  </si>
  <si>
    <t>Cable Block Diagram FGS</t>
  </si>
  <si>
    <t>GCS-INCE0001</t>
  </si>
  <si>
    <t>F&amp;G Cause &amp; Effect Diagram</t>
  </si>
  <si>
    <t>GCS-INHD0001</t>
  </si>
  <si>
    <t xml:space="preserve">Instrument Hook Up Diagrams </t>
  </si>
  <si>
    <t>GCS-INIC0001</t>
  </si>
  <si>
    <t>Interconnection Diagram</t>
  </si>
  <si>
    <t>GCS-INID0001</t>
  </si>
  <si>
    <t>Installation drawing DCS/ESD</t>
  </si>
  <si>
    <t>GCS-INID0002</t>
  </si>
  <si>
    <t>Installation drawing FGS</t>
  </si>
  <si>
    <t>GCS-INLD0001</t>
  </si>
  <si>
    <t>Loop Wiring Diagram DCS</t>
  </si>
  <si>
    <t>GCS-INLD0002</t>
  </si>
  <si>
    <t>Loop Wiring Diagram ESD</t>
  </si>
  <si>
    <t>GCS-INLD0003</t>
  </si>
  <si>
    <t>Loop Wiring Diagram FGS</t>
  </si>
  <si>
    <t>GCS-INLY0001</t>
  </si>
  <si>
    <t xml:space="preserve">DCS/ESD Instrument Location Layout </t>
  </si>
  <si>
    <t>GCS-INLY0002</t>
  </si>
  <si>
    <t>Instrument JB &amp; Cable Tray Layout -  DCS/ESD</t>
  </si>
  <si>
    <t>GCS-INLY0003</t>
  </si>
  <si>
    <t>Instrument JB &amp; Cable Tray Layout -  F&amp;G</t>
  </si>
  <si>
    <t>GCS-INLY0004</t>
  </si>
  <si>
    <t>Control Room Layout</t>
  </si>
  <si>
    <t>GCS-INLY0005</t>
  </si>
  <si>
    <t>Fire &amp; Gas Detection Field Layout</t>
  </si>
  <si>
    <t>GCS-INLY0006</t>
  </si>
  <si>
    <t>Fire &amp; Gas Detection Office Building &amp; Control room layout</t>
  </si>
  <si>
    <t>GCS-INLY0007</t>
  </si>
  <si>
    <t>Fire &amp; Gas Detection Electrical Substation Layout</t>
  </si>
  <si>
    <t>GCS-INLY0008</t>
  </si>
  <si>
    <t>Fire &amp; Gas Detection Maintenance Room Layout</t>
  </si>
  <si>
    <t>GCS-INLY0009</t>
  </si>
  <si>
    <t>Fire &amp; Gas Detection Security Room Layout</t>
  </si>
  <si>
    <t>GCS-INMI0001</t>
  </si>
  <si>
    <t>Electrical interface diagram</t>
  </si>
  <si>
    <t>GCS-INSA0001</t>
  </si>
  <si>
    <t>System Architecture</t>
  </si>
  <si>
    <t>GCS-INSA0002</t>
  </si>
  <si>
    <t>CCTV Architecture Diagram</t>
  </si>
  <si>
    <t>GCS-INSA0003</t>
  </si>
  <si>
    <t>EPABX Architecture Diagram</t>
  </si>
  <si>
    <t>GCS-INWD0001</t>
  </si>
  <si>
    <t>Instrument JB Wiring DCS</t>
  </si>
  <si>
    <t>GCS-INWD0002</t>
  </si>
  <si>
    <t>Instrument JB Wiring ESD</t>
  </si>
  <si>
    <t>GCS-INWD0003</t>
  </si>
  <si>
    <t>Instrument JB Wiring FGS</t>
  </si>
  <si>
    <t>GCS-INWD0004</t>
  </si>
  <si>
    <t>Marshalling wiring DCS</t>
  </si>
  <si>
    <t>GCS-INWD0005</t>
  </si>
  <si>
    <t>Marshalling wiring ESD</t>
  </si>
  <si>
    <t>GCS-INWD0006</t>
  </si>
  <si>
    <t>Marshalling wiring FGS</t>
  </si>
  <si>
    <t>GCS-TEBD0001</t>
  </si>
  <si>
    <t>Telecom Cable Block Diagram</t>
  </si>
  <si>
    <t>GCS-TELY0001</t>
  </si>
  <si>
    <t>Telecom Location Layout</t>
  </si>
  <si>
    <t>GCS-TEWD0001</t>
  </si>
  <si>
    <t>Telecom Wiring</t>
  </si>
  <si>
    <t>Safety</t>
  </si>
  <si>
    <t>GCS-SALY0001</t>
  </si>
  <si>
    <t>FIRE FIGHTING AND SAFETY EQUIPMENT FIELD LAYOUT</t>
  </si>
  <si>
    <t>GCS-SALY0002</t>
  </si>
  <si>
    <t>Safety Equipment &amp; Safety Signs Building Layout</t>
  </si>
  <si>
    <t>GCS-SALY0003</t>
  </si>
  <si>
    <t>Firewater Network Layout</t>
  </si>
  <si>
    <t>GCS-SALY0004</t>
  </si>
  <si>
    <t>Fireproofing Layout</t>
  </si>
  <si>
    <t>GCS-SALY0005</t>
  </si>
  <si>
    <t>ESCAPE ROUTE &amp; SAFETY SIGNS LAYOUT (FIELD &amp; BUILDING)</t>
  </si>
  <si>
    <t>GCS-SALY0006</t>
  </si>
  <si>
    <t>Hazardous Area Classification Layout</t>
  </si>
  <si>
    <t>GCS-SALY0007</t>
  </si>
  <si>
    <t>Fire fighting &amp; Safety Equipment Electrical Substation Layout</t>
  </si>
  <si>
    <t>GCS-SALY0008</t>
  </si>
  <si>
    <t>Fire fighting &amp; Safety Equipment Maintenance Room Layout</t>
  </si>
  <si>
    <t>GCS-SALY0009</t>
  </si>
  <si>
    <t>Fire fighting &amp; Safety Equipment Security Room Layout</t>
  </si>
  <si>
    <t>GCS-SALY0010</t>
  </si>
  <si>
    <t>Escape Route &amp; Safety Signs Office Building &amp; Control Room Layout</t>
  </si>
  <si>
    <t>GCS-SALY0011</t>
  </si>
  <si>
    <t>Escape Route &amp; Safety Signs Electrical Substation Layout</t>
  </si>
  <si>
    <t>GCS-SALY0012</t>
  </si>
  <si>
    <t>Escape Route &amp; Safety Signs Maintenance Room Layout</t>
  </si>
  <si>
    <t>GCS-SALY0013</t>
  </si>
  <si>
    <t>Escape Route &amp; Safety Signs Security Room Layout</t>
  </si>
  <si>
    <t>GCS-SAPD0001</t>
  </si>
  <si>
    <t>Firewater Tank P&amp;ID</t>
  </si>
  <si>
    <t>GCS-SAPD0002</t>
  </si>
  <si>
    <t>Firewater Pumping Station P&amp;ID</t>
  </si>
  <si>
    <t>GCS-SAPD0003</t>
  </si>
  <si>
    <t>Firewater Network P&amp;ID</t>
  </si>
  <si>
    <t>GCS-SAPD0004</t>
  </si>
  <si>
    <t>Firewater Typical Installation Detail P&amp;ID</t>
  </si>
  <si>
    <t>GCS-SAPD0005</t>
  </si>
  <si>
    <t>Firewater Spray nozzle Typical Arrangement P&amp;ID</t>
  </si>
  <si>
    <t>GCS-SAPF0001</t>
  </si>
  <si>
    <t>Firewater System PFD</t>
  </si>
  <si>
    <t>P4007-SA-DB-001</t>
  </si>
  <si>
    <t>Loss Prevention Design basis</t>
  </si>
  <si>
    <t>P4007-SA-DS-001</t>
  </si>
  <si>
    <t>Fireproofing - List of Potential Sources of Fire</t>
  </si>
  <si>
    <t>P4007-SA-DS-002</t>
  </si>
  <si>
    <t>Hazardous Area Classification Schedule</t>
  </si>
  <si>
    <t>P4007-SA-PY-001</t>
  </si>
  <si>
    <t>Active Fire Protection Philosophy</t>
  </si>
  <si>
    <t>P4007-SA-RP-002</t>
  </si>
  <si>
    <t>Firewater Demand Calculation Report</t>
  </si>
  <si>
    <t>P4007-SA-RP-003</t>
  </si>
  <si>
    <t>Hazop Study Report</t>
  </si>
  <si>
    <t>P4007-SA-RP-004</t>
  </si>
  <si>
    <t>QRA Study Report</t>
  </si>
  <si>
    <t>P4007-SA-RP-005</t>
  </si>
  <si>
    <t>EERA Study Report</t>
  </si>
  <si>
    <t>P4007-SA-RP-006</t>
  </si>
  <si>
    <t>Fire Water Spray system Hydraulic Calculation Report</t>
  </si>
  <si>
    <t>P4007-SA-SP-001</t>
  </si>
  <si>
    <t>Active Fire Protection Specifications</t>
  </si>
  <si>
    <t>P4007-SA-SP-002</t>
  </si>
  <si>
    <t>Safety Equipment &amp; Safety Sign Specifications</t>
  </si>
  <si>
    <t>P4007-SA-SP-003</t>
  </si>
  <si>
    <t>Clean Agent System Specifications</t>
  </si>
  <si>
    <t>MCI</t>
  </si>
  <si>
    <t>P4007-ME-PR-001</t>
  </si>
  <si>
    <t>Purchase Requisition- Pressure Vessels (LP / MP / HP Gas KOD, Filter Coalescer &amp; Mist Extractor)</t>
  </si>
  <si>
    <t>P4007-ME-PR-002</t>
  </si>
  <si>
    <t>Purchase Requisition-HP / LP Gas Compressor Package</t>
  </si>
  <si>
    <t>P4007-ME-PR-003</t>
  </si>
  <si>
    <t>Purchase Requisition-Dehydration Package</t>
  </si>
  <si>
    <t>P4007-ME-PR-004</t>
  </si>
  <si>
    <t>Purchase Requisition-Fuel Gas System</t>
  </si>
  <si>
    <t>P4007-ME-PR-005</t>
  </si>
  <si>
    <t>Purchase Requisition-Flare KOD</t>
  </si>
  <si>
    <t>P4007-ME-PR-006</t>
  </si>
  <si>
    <t>Purchase Requisition -Flare KO Pumps</t>
  </si>
  <si>
    <t>P4007-ME-PR-008</t>
  </si>
  <si>
    <t>Purchase Requisition-ETP System</t>
  </si>
  <si>
    <t>P4007-ME-PR-009</t>
  </si>
  <si>
    <t>Purchase Requisition-Service Water System</t>
  </si>
  <si>
    <t>P4007-ME-PR-010</t>
  </si>
  <si>
    <t>Purchase Requisition-Potable Water System</t>
  </si>
  <si>
    <t>P4007-ME-PR-011</t>
  </si>
  <si>
    <t>Purchase Requisition-Methanol Dosing Package</t>
  </si>
  <si>
    <t>P4007-ME-PR-012</t>
  </si>
  <si>
    <t>Purchase Requisition-Fire Water System</t>
  </si>
  <si>
    <t>P4007-ME-PR-013</t>
  </si>
  <si>
    <t>Purchase Requisition-Oily Water system</t>
  </si>
  <si>
    <t>P4007-ME-PR-016</t>
  </si>
  <si>
    <t>Purchase Requisition-Bore Well Pump</t>
  </si>
  <si>
    <t>P4007-ME-PR-018</t>
  </si>
  <si>
    <t>Purchase Requisition-Effluent Water Storage Tank</t>
  </si>
  <si>
    <t>P4007-ME-PR-019</t>
  </si>
  <si>
    <t>Purchase Requisition - Instrument Air Package</t>
  </si>
  <si>
    <t>P4007-ME-PR-020</t>
  </si>
  <si>
    <t>Purchase Requisition-Gas Engine Power Generator System</t>
  </si>
  <si>
    <t>P4007-ME-PR-021</t>
  </si>
  <si>
    <t>Purchase Requisition-Emergency Diesel Generator System</t>
  </si>
  <si>
    <t>P4007-ME-PR-022</t>
  </si>
  <si>
    <t>Purchase Requisition- HOT Crane -(Maintenance &amp; Compressor Building)</t>
  </si>
  <si>
    <t>P4007-ME-PR-023</t>
  </si>
  <si>
    <t>Purchase Requisition - HVAC</t>
  </si>
  <si>
    <t>P4007-ME-PR-024</t>
  </si>
  <si>
    <t>Purchase Requisition - Chain Pulley Block</t>
  </si>
  <si>
    <t>P4007-ME-PR-025</t>
  </si>
  <si>
    <t>Purchase Requisition - Inert Gas Generation Pacakge</t>
  </si>
  <si>
    <t>P4007-PI-MT-001</t>
  </si>
  <si>
    <t>Piping Bulk MTO</t>
  </si>
  <si>
    <t>P4007-PI-MT-002</t>
  </si>
  <si>
    <t>Piping Support MTO</t>
  </si>
  <si>
    <t>P4007-PI-MT-003</t>
  </si>
  <si>
    <t>Valve MTO</t>
  </si>
  <si>
    <t>P4007-PI-MT-004</t>
  </si>
  <si>
    <t>Piping Painting MTO</t>
  </si>
  <si>
    <t>P4007-PI-MT-005</t>
  </si>
  <si>
    <t>Piping Insulation MTO</t>
  </si>
  <si>
    <t>P4007-PI-MT-006</t>
  </si>
  <si>
    <t>MTO - Piping Special Items</t>
  </si>
  <si>
    <t>P4007-CV-MT-001</t>
  </si>
  <si>
    <t>BOQ FOR CIVIL WORKS/MTO FOR STRUCTURAL WORKS</t>
  </si>
  <si>
    <t>P4007-EL-MT-001</t>
  </si>
  <si>
    <t>Electrical Bulk MTO - Cables, Trays, Earthing materials, light fixtures, Junction Boxes, Cable Glands &amp; Other miscellaneous materials</t>
  </si>
  <si>
    <t>P4007-EL-PR-001</t>
  </si>
  <si>
    <t>Purchase Requisition for PCC, MCC &amp; PMS panel</t>
  </si>
  <si>
    <t>P4007-EL-PR-003</t>
  </si>
  <si>
    <t>Purchase Requisition for AC UPS &amp; DB</t>
  </si>
  <si>
    <t>P4007-EL-PR-005</t>
  </si>
  <si>
    <t>Purchase Requisition for Lighting transformer</t>
  </si>
  <si>
    <t>P4007-EL-PR-006</t>
  </si>
  <si>
    <t>Purchase Requisition for PDB &amp; Lighting DB's</t>
  </si>
  <si>
    <t>P4007-EL-PR-007</t>
  </si>
  <si>
    <t>Purchase Requisition for Electrical Power and control Cables</t>
  </si>
  <si>
    <t>P4007-EL-PR-008</t>
  </si>
  <si>
    <t>Purchase Requisition for Lighting Fixtures, Lighting Poles &amp; High mast</t>
  </si>
  <si>
    <t>P4007-IN-MT-001</t>
  </si>
  <si>
    <t>Instrument Bulk MTO</t>
  </si>
  <si>
    <t>P4007-IN-PR-001</t>
  </si>
  <si>
    <t>Purchase Requisition- Control Valve</t>
  </si>
  <si>
    <t>P4007-IN-PR-002</t>
  </si>
  <si>
    <t>Purchase Requisition-Pressure Safety Valve</t>
  </si>
  <si>
    <t>P4007-IN-PR-003</t>
  </si>
  <si>
    <t>Purchase Requisition-Shutdown valve</t>
  </si>
  <si>
    <t>P4007-IN-PR-004</t>
  </si>
  <si>
    <t>Purchase Requisition-Ultrasonic Flow Meter</t>
  </si>
  <si>
    <t>P4007-IN-PR-005</t>
  </si>
  <si>
    <t>Purchase Requisition- Pressure Regulator Valve</t>
  </si>
  <si>
    <t>P4007-IN-PR-007</t>
  </si>
  <si>
    <t>Purchase Requisition-Electro Magnetic Flow Meter</t>
  </si>
  <si>
    <t>P4007-IN-PR-010</t>
  </si>
  <si>
    <t>Purchase Requisition-Fire and Gas Detectors</t>
  </si>
  <si>
    <t>P4007-IN-PR-012</t>
  </si>
  <si>
    <t>Purchase Requisition-DCS</t>
  </si>
  <si>
    <t>P4007-IN-PR-013</t>
  </si>
  <si>
    <t>Purchase Requisition-ESD &amp; FGS</t>
  </si>
  <si>
    <t>P4007-IN-PR-014</t>
  </si>
  <si>
    <t>Purchase Requisition- Radar Type Level Transmitter</t>
  </si>
  <si>
    <t>P4007-IN-PR-015</t>
  </si>
  <si>
    <t>Purchase Requisition- Coriolis Mass Flow meter</t>
  </si>
  <si>
    <t>P4007-IN-PR-016</t>
  </si>
  <si>
    <t>Purchase Requisition- Temperature Transmitter</t>
  </si>
  <si>
    <t>P4007-IN-PR-017</t>
  </si>
  <si>
    <t>Purchase Requisition- DP Type Pressure/Flow/Level Transmitter</t>
  </si>
  <si>
    <t>P4007-IN-PR-018</t>
  </si>
  <si>
    <t>Purchase Requisition- Displacer Type Level Transmitter</t>
  </si>
  <si>
    <t>P4007-IN-PR-019</t>
  </si>
  <si>
    <t>Purchase Requisition- Pressure/Temperature Gauge</t>
  </si>
  <si>
    <t>P4007-IN-PR-020</t>
  </si>
  <si>
    <t>Purchase Requisition- Orifice/Restriction Orifice</t>
  </si>
  <si>
    <t>P4007-IN-PR-021</t>
  </si>
  <si>
    <t>Purchase Requisition- Level Gauge</t>
  </si>
  <si>
    <t>P4007-TE-MT-001</t>
  </si>
  <si>
    <t>Telecom MTO</t>
  </si>
  <si>
    <t>P4007-TE-PR-001</t>
  </si>
  <si>
    <t>Purchase Requisition- CCTV</t>
  </si>
  <si>
    <t>P4007-TE-PR-002</t>
  </si>
  <si>
    <t>Purchase Requisition- EPABX</t>
  </si>
  <si>
    <t>P4007-SA-PR-001</t>
  </si>
  <si>
    <t>Purchase Requisitions - Fire Fighting Equipment</t>
  </si>
  <si>
    <t>P4007-SA-PR-002</t>
  </si>
  <si>
    <t>Purchase Requisitions - Safety Equipment &amp; Safety Sign</t>
  </si>
  <si>
    <t>P4007-SA-PR-003</t>
  </si>
  <si>
    <t>Purchase Requisitions - Clean Agent System</t>
  </si>
  <si>
    <t>Note:</t>
  </si>
  <si>
    <t>Highlighted are rejected initially, due to some information</t>
  </si>
  <si>
    <t xml:space="preserve">Deleted on approved  BS </t>
  </si>
  <si>
    <t>Approved BS NO</t>
  </si>
  <si>
    <t>P4007- MAKUM GCS DELETED DCI (REASONS FOR DELETION)</t>
  </si>
  <si>
    <t>REMARKS</t>
  </si>
  <si>
    <t>GCS-PRPD0019</t>
  </si>
  <si>
    <t>P&amp;ID - Vent System</t>
  </si>
  <si>
    <t>Vent system is not part of project scope</t>
  </si>
  <si>
    <t>P4007-ME-DS-030</t>
  </si>
  <si>
    <t>Mechanical Datasheet- Sewage Water Pit Pump</t>
  </si>
  <si>
    <t>Not in scope as per updated P&amp;ID and Equipment List</t>
  </si>
  <si>
    <t>GCS-CVLY0009</t>
  </si>
  <si>
    <t>Foundation layout  for  LP Gas Compressor Shed (Foundation / Plinth / Grade Level)</t>
  </si>
  <si>
    <t>Drawing not yet issued. Details of  this drawing are incuded in the following drawings:
GCS-CVDD0016 &amp; GCS-CVDD0017. Hence, this drawing is not required.</t>
  </si>
  <si>
    <t>GCS-CVLY0011</t>
  </si>
  <si>
    <t>Pipe  Trench Layout and   Details</t>
  </si>
  <si>
    <t>Not Envisaged</t>
  </si>
  <si>
    <t>P4007-CV-RP-012</t>
  </si>
  <si>
    <t>Foundation Design calculation for  Bore Well Pump</t>
  </si>
  <si>
    <t>Not reqired as it is a submersible pump</t>
  </si>
  <si>
    <t>P4007-CV-RP-022</t>
  </si>
  <si>
    <t>Equipment Foundation Report V-6502</t>
  </si>
  <si>
    <t>P4007-CV-RP-025</t>
  </si>
  <si>
    <t>Equipment Foundation Report Details  T-4504</t>
  </si>
  <si>
    <t>P4007-CV-RP-045</t>
  </si>
  <si>
    <t>Equipment Foundation Report P-5005 A/B</t>
  </si>
  <si>
    <t>GCS-CVDD0015</t>
  </si>
  <si>
    <t>Structural Steel Detail for Fire Water Pump Shed</t>
  </si>
  <si>
    <t>Details are include in GA Drawing</t>
  </si>
  <si>
    <t>GCS-CVDD0018</t>
  </si>
  <si>
    <t>Structural Steel Detail for Gas Lift Compressor Shed</t>
  </si>
  <si>
    <t>GCS-CVDD0024</t>
  </si>
  <si>
    <t>Foundation Details for  Bore Well Pump - P4501 A/B</t>
  </si>
  <si>
    <t>GCS-CVDD0034</t>
  </si>
  <si>
    <t>Structural Steel Detail for LP Gas Compressor Shed</t>
  </si>
  <si>
    <t>GCS-CVDD0043</t>
  </si>
  <si>
    <t>Equipment Foundation Details  V-6502</t>
  </si>
  <si>
    <t>OIL scope</t>
  </si>
  <si>
    <t>GCS-CVDD0046</t>
  </si>
  <si>
    <t>Equipment Foundation Details  T-4504</t>
  </si>
  <si>
    <t>GCS-CVDD0066</t>
  </si>
  <si>
    <t>Equipment Foundation Details  P-5005 A/B</t>
  </si>
  <si>
    <t>GCS-CVDD0072</t>
  </si>
  <si>
    <t>Neutralization  pits GA&amp;RC details</t>
  </si>
  <si>
    <t>GCS-CVDD0077</t>
  </si>
  <si>
    <t>Cable pulling  pits GA&amp; details</t>
  </si>
  <si>
    <t xml:space="preserve">Nitrogen does not need Shed </t>
  </si>
  <si>
    <t>GCS-CVDD0088</t>
  </si>
  <si>
    <t>Structural Steel Detail for Glycol Regen. Skid Shed</t>
  </si>
  <si>
    <t>GA &amp; RCC Details Of Mist Extractor V-1002</t>
  </si>
  <si>
    <t>Details are included in GCS-CVDD0038</t>
  </si>
  <si>
    <t xml:space="preserve">GA &amp; RCC Details Of Coalescer Filter  V-1502 </t>
  </si>
  <si>
    <t>Details are included in GCS-CVDD0040</t>
  </si>
  <si>
    <t>Calculation Report for Mist Extractor V-1002</t>
  </si>
  <si>
    <t>Details are included in P4007-CV-RP-017</t>
  </si>
  <si>
    <t>Calculation Report for Coalescer Filter V-1502</t>
  </si>
  <si>
    <t>Details are included in P4007-CV-RP-019</t>
  </si>
  <si>
    <t>Document submitted by HAL separately. Not part of RE documentation</t>
  </si>
  <si>
    <t>Details are included in Pipe rack and shed drawings</t>
  </si>
  <si>
    <t>GAD not required, as it is only a skid and not a shed</t>
  </si>
  <si>
    <t>Details coverd in Doc no CVDD011 &amp; CVDD012</t>
  </si>
  <si>
    <t>Cable Tray &amp; Duct Supports Structural Steel details</t>
  </si>
  <si>
    <t>Details covered Pipe rack -Structural steel Layout</t>
  </si>
  <si>
    <t>Details covered in GA &amp; Architectural &amp; RCC for Electrical Substation Room</t>
  </si>
  <si>
    <t>Cable Tray &amp; Duct Supports Foundation  and details</t>
  </si>
  <si>
    <t>RCC Details  of Closed Blow Down Pump P-5001 A/B</t>
  </si>
  <si>
    <t>Details covered GA &amp; RCC Details Of CBD System</t>
  </si>
  <si>
    <t>RCC Details  of Oily Water System Oil Pump P-5004</t>
  </si>
  <si>
    <t xml:space="preserve">Details covered GA &amp; RCC Details Of OWS System </t>
  </si>
  <si>
    <t>Calculation Report for Closed Blow Down Vessel &amp; Pump V-5001 &amp; P-5001 A/B</t>
  </si>
  <si>
    <t>Details covered CBD System - Pit, vessel, Pump Foundation Report</t>
  </si>
  <si>
    <t>Equipment Foundation Report for RO Pacakge &amp; UV Sterilizer A-4502 A/B</t>
  </si>
  <si>
    <t>Rest on Control room Roof,reflected in Control room report/dwg.</t>
  </si>
  <si>
    <t>RCC Details for RO Pacakge &amp; UV Sterilizer  A-4502 A/B</t>
  </si>
  <si>
    <t>Calculation Report for Effluent Water Transfer Pump P5002 A/B</t>
  </si>
  <si>
    <t>Rest in CBD pit and covered in CV-RP-042</t>
  </si>
  <si>
    <t>This is a reference document submitted to HAL and is not required to be submitted to OIL/EPCC.</t>
  </si>
  <si>
    <t>GCS-ELLY0005</t>
  </si>
  <si>
    <t>Cable Layout - Substation</t>
  </si>
  <si>
    <t>Details are included in Electrical Cable Ladder &amp; Trench layout (GCS-ELLY0003)</t>
  </si>
  <si>
    <t>GCS-ELLY0006</t>
  </si>
  <si>
    <t>Overall Lighting Layout</t>
  </si>
  <si>
    <t>All these layouts are merget into a single Lighting Layout - GCS-ELLY0004 (Electrical Lighting Layout), with separate sheets for each area.</t>
  </si>
  <si>
    <t>GCS-ELLY0007</t>
  </si>
  <si>
    <t>Lighting Layout - Electrical Substation</t>
  </si>
  <si>
    <t>GCS-ELLY0008</t>
  </si>
  <si>
    <t>Lighting Layout - Control Room</t>
  </si>
  <si>
    <t>GCS-ELLY0009</t>
  </si>
  <si>
    <t>Plant Lighting Layout</t>
  </si>
  <si>
    <t>P4007-IN-DS-006</t>
  </si>
  <si>
    <t>Instrument Datasheet-Thermal Mass Flow meter</t>
  </si>
  <si>
    <t>Not required as per updated P&amp;ID</t>
  </si>
  <si>
    <t>P4007-IN-DS-007</t>
  </si>
  <si>
    <t>Instrument Datasheet-Coriolis Mass Flow meter</t>
  </si>
  <si>
    <t>P4007-IN-DS-009</t>
  </si>
  <si>
    <t>Instrument Datasheet- Moisture Analyzer</t>
  </si>
  <si>
    <t>Part of vendor scope</t>
  </si>
  <si>
    <t>P4007-IN-DS-010</t>
  </si>
  <si>
    <t>Instrument Datasheet- Oily Water Analyzer</t>
  </si>
  <si>
    <t>P4007-IN-DS-015</t>
  </si>
  <si>
    <t>Instrument Datasheet- Displacer Type Level Transmitter</t>
  </si>
  <si>
    <t>P4007-IN-DS-019</t>
  </si>
  <si>
    <t>Instrument datasheet - Fire Alarm Panel</t>
  </si>
  <si>
    <t>Merged into PR for F&amp;G</t>
  </si>
  <si>
    <t>P4007-IN-IN-002</t>
  </si>
  <si>
    <t>Instrument Index FGS</t>
  </si>
  <si>
    <t>Instrument Index for DCS, EDS &amp; F&amp;G combined into one document</t>
  </si>
  <si>
    <t>P4007-IN-IO-002</t>
  </si>
  <si>
    <t>I/O List FGS</t>
  </si>
  <si>
    <t>I/O list  for DCS, EDS &amp; F&amp;G combined into one document</t>
  </si>
  <si>
    <t>GCS-INLD0004</t>
  </si>
  <si>
    <t>Fucntional Loop Schematic</t>
  </si>
  <si>
    <t>Not required for this project</t>
  </si>
  <si>
    <t>Part of System Vendor Document</t>
  </si>
  <si>
    <t>Part of CCTV Vendor document</t>
  </si>
  <si>
    <t>Details will be covered in Marshalling diagram</t>
  </si>
  <si>
    <t>Part of Telecom Vendor document</t>
  </si>
  <si>
    <t>Part of EPBAX Vendor document</t>
  </si>
  <si>
    <t>F&amp;G - Cable Tray Layout</t>
  </si>
  <si>
    <t>Detailes are covvered in Instrument Cable Tray Layout</t>
  </si>
  <si>
    <t>GCS-SAPD0006</t>
  </si>
  <si>
    <t>Clean Agent System Installation P&amp;ID</t>
  </si>
  <si>
    <t>P4007-SA-RP-001</t>
  </si>
  <si>
    <t>Vent Gas Dispersion Study</t>
  </si>
  <si>
    <t>Vent system is not part of project scope. Vent P&amp;ID has been deleted</t>
  </si>
  <si>
    <t>P4007-ME-PR-007</t>
  </si>
  <si>
    <t>Purchase Requisition-Closed Blown down System</t>
  </si>
  <si>
    <t>Merger into the following PRs:
1. PR for Centrifugal Pumps : P4007-ME-PR-006
2. PR for Vertical Submersible Pumps: P4007- ME-PR-013</t>
  </si>
  <si>
    <t>P4007-ME-PR-014</t>
  </si>
  <si>
    <t>Purchase Requisition-Condensate Loading Pumps</t>
  </si>
  <si>
    <t>P4007-ME-PR-015</t>
  </si>
  <si>
    <t>Purchase Requisition-Effluent Water Transfer Pumps</t>
  </si>
  <si>
    <t>P4007-ME-PR-017</t>
  </si>
  <si>
    <t>Purchase Requisition-Effluent Water Disposal Pumps</t>
  </si>
  <si>
    <t>Purchase Requisition- Vertical Submersible Pumps</t>
  </si>
  <si>
    <t>Vertical Submersible pumps are not being procured for this project</t>
  </si>
  <si>
    <t>P4007-EL-PR-002</t>
  </si>
  <si>
    <t>Purchase Requisition for NGR</t>
  </si>
  <si>
    <t>Merged with PR of GEG</t>
  </si>
  <si>
    <t>P4007-EL-PR-004</t>
  </si>
  <si>
    <t>Purchase Requisition for DC Battery Charger &amp; DB</t>
  </si>
  <si>
    <t>Merged with PR of AC UPS DB</t>
  </si>
  <si>
    <t>P4007-IN-PR-006</t>
  </si>
  <si>
    <t>Purchase Requisition-Thermal Mass Flow meter</t>
  </si>
  <si>
    <t>P4007-IN-PR-008</t>
  </si>
  <si>
    <t>Purchase Requisition- Moisture Analyzer</t>
  </si>
  <si>
    <t>P4007-IN-PR-009</t>
  </si>
  <si>
    <t>Purchase Requisition- Oily Water Analyzer</t>
  </si>
  <si>
    <t>P4007-IN-PR-011</t>
  </si>
  <si>
    <t>Purchase Requisition- Fire Alarm Control Panel</t>
  </si>
  <si>
    <t>Mergerd with PR for F&amp;G Detectors : P4007-IN-PR-010, since same vendor will provide File Alarm Control Panel as well.</t>
  </si>
  <si>
    <t>P4007-IN-PR-022</t>
  </si>
  <si>
    <t>Purchase Requisition- GDU PLC</t>
  </si>
  <si>
    <t>Included as part of GDU MR</t>
  </si>
  <si>
    <t>P4007-SA-MT-001</t>
  </si>
  <si>
    <t>MTO - Fire Fighting, Safety Equipment &amp; Safety Sign</t>
  </si>
  <si>
    <t>Quantities are indicated in Safety Layouts</t>
  </si>
  <si>
    <t>Code-1</t>
  </si>
  <si>
    <t>Code-2</t>
  </si>
  <si>
    <t>Code-3</t>
  </si>
  <si>
    <t>Code-4</t>
  </si>
  <si>
    <t xml:space="preserve">Balance </t>
  </si>
  <si>
    <t>Grand Total</t>
  </si>
  <si>
    <t>c</t>
  </si>
  <si>
    <t>SN</t>
  </si>
  <si>
    <t>LEGEND</t>
  </si>
  <si>
    <t>A: Approval category</t>
  </si>
  <si>
    <t>I: Information Category</t>
  </si>
  <si>
    <t>1- Approved</t>
  </si>
  <si>
    <t>2- Approved with comments</t>
  </si>
  <si>
    <t>3-Rejected</t>
  </si>
  <si>
    <t>4- Retained for information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</si>
</sst>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i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69">
    <xf numFmtId="0" fontId="0" fillId="0" borderId="0" xfId="0"/>
    <xf numFmtId="10" fontId="3" fillId="2" borderId="0" xfId="1" applyNumberFormat="1" applyFont="1" applyFill="1"/>
    <xf numFmtId="0" fontId="3" fillId="2" borderId="0" xfId="0" applyFont="1" applyFill="1"/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0" fontId="3" fillId="2" borderId="0" xfId="1" applyNumberFormat="1" applyFont="1" applyFill="1" applyAlignment="1">
      <alignment wrapText="1"/>
    </xf>
    <xf numFmtId="0" fontId="3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5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1" applyNumberFormat="1" applyFont="1" applyFill="1"/>
    <xf numFmtId="0" fontId="6" fillId="2" borderId="1" xfId="2" applyFont="1" applyFill="1" applyBorder="1" applyAlignment="1">
      <alignment horizontal="left" vertical="center" wrapText="1"/>
    </xf>
    <xf numFmtId="15" fontId="6" fillId="2" borderId="1" xfId="3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3" fillId="4" borderId="0" xfId="0" applyFont="1" applyFill="1"/>
    <xf numFmtId="0" fontId="6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15" fontId="6" fillId="2" borderId="1" xfId="4" quotePrefix="1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5" applyFont="1" applyFill="1" applyBorder="1" applyAlignment="1">
      <alignment horizontal="center" vertical="center" wrapText="1"/>
    </xf>
    <xf numFmtId="164" fontId="6" fillId="2" borderId="1" xfId="4" quotePrefix="1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>
      <alignment horizontal="center" vertical="center" wrapText="1"/>
    </xf>
    <xf numFmtId="15" fontId="10" fillId="2" borderId="1" xfId="0" applyNumberFormat="1" applyFont="1" applyFill="1" applyBorder="1"/>
    <xf numFmtId="0" fontId="6" fillId="2" borderId="1" xfId="2" applyFont="1" applyFill="1" applyBorder="1" applyAlignment="1">
      <alignment horizontal="left" vertical="center"/>
    </xf>
    <xf numFmtId="15" fontId="6" fillId="2" borderId="1" xfId="0" quotePrefix="1" applyNumberFormat="1" applyFont="1" applyFill="1" applyBorder="1" applyAlignment="1" applyProtection="1">
      <alignment horizontal="center" vertical="center" wrapText="1"/>
      <protection locked="0"/>
    </xf>
    <xf numFmtId="15" fontId="11" fillId="2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16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5" fontId="6" fillId="2" borderId="1" xfId="0" applyNumberFormat="1" applyFont="1" applyFill="1" applyBorder="1" applyAlignment="1">
      <alignment horizontal="center" vertical="center" wrapText="1"/>
    </xf>
    <xf numFmtId="15" fontId="6" fillId="2" borderId="1" xfId="6" quotePrefix="1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3" fillId="2" borderId="0" xfId="1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15" fontId="6" fillId="2" borderId="1" xfId="3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4" fillId="2" borderId="0" xfId="0" applyFont="1" applyFill="1"/>
    <xf numFmtId="0" fontId="4" fillId="2" borderId="2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4" fillId="2" borderId="0" xfId="0" applyFont="1" applyFill="1" applyBorder="1" applyAlignment="1">
      <alignment horizontal="center"/>
    </xf>
    <xf numFmtId="10" fontId="4" fillId="2" borderId="0" xfId="1" applyNumberFormat="1" applyFont="1" applyFill="1"/>
    <xf numFmtId="0" fontId="14" fillId="6" borderId="4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 wrapText="1"/>
    </xf>
    <xf numFmtId="0" fontId="15" fillId="7" borderId="7" xfId="0" applyFont="1" applyFill="1" applyBorder="1"/>
    <xf numFmtId="0" fontId="15" fillId="0" borderId="8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 vertical="center" wrapText="1"/>
    </xf>
    <xf numFmtId="0" fontId="15" fillId="7" borderId="12" xfId="0" applyFont="1" applyFill="1" applyBorder="1"/>
    <xf numFmtId="0" fontId="14" fillId="7" borderId="13" xfId="0" applyFont="1" applyFill="1" applyBorder="1" applyAlignment="1">
      <alignment horizontal="center" vertical="center"/>
    </xf>
    <xf numFmtId="0" fontId="14" fillId="7" borderId="14" xfId="0" applyFont="1" applyFill="1" applyBorder="1" applyAlignment="1">
      <alignment horizontal="center" vertical="center"/>
    </xf>
    <xf numFmtId="0" fontId="14" fillId="7" borderId="14" xfId="0" applyFont="1" applyFill="1" applyBorder="1" applyAlignment="1">
      <alignment horizontal="center" vertical="center" wrapText="1"/>
    </xf>
    <xf numFmtId="0" fontId="15" fillId="7" borderId="15" xfId="0" applyFont="1" applyFill="1" applyBorder="1"/>
    <xf numFmtId="0" fontId="15" fillId="0" borderId="16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4" fillId="7" borderId="23" xfId="0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center" wrapText="1"/>
    </xf>
    <xf numFmtId="0" fontId="15" fillId="7" borderId="25" xfId="0" applyFont="1" applyFill="1" applyBorder="1"/>
    <xf numFmtId="0" fontId="10" fillId="0" borderId="26" xfId="0" applyFont="1" applyFill="1" applyBorder="1" applyAlignment="1">
      <alignment horizontal="center" vertical="center" wrapText="1"/>
    </xf>
    <xf numFmtId="0" fontId="10" fillId="0" borderId="27" xfId="2" applyFont="1" applyFill="1" applyBorder="1" applyAlignment="1">
      <alignment horizontal="left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7" borderId="6" xfId="0" applyFont="1" applyFill="1" applyBorder="1"/>
    <xf numFmtId="0" fontId="15" fillId="0" borderId="1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/>
    </xf>
    <xf numFmtId="0" fontId="16" fillId="0" borderId="1" xfId="7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wrapText="1"/>
    </xf>
    <xf numFmtId="0" fontId="15" fillId="0" borderId="20" xfId="0" applyFont="1" applyFill="1" applyBorder="1" applyAlignment="1">
      <alignment horizontal="center" wrapText="1"/>
    </xf>
    <xf numFmtId="0" fontId="15" fillId="0" borderId="3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center"/>
    </xf>
    <xf numFmtId="0" fontId="15" fillId="0" borderId="31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left" vertical="center"/>
    </xf>
    <xf numFmtId="0" fontId="15" fillId="0" borderId="28" xfId="0" applyFont="1" applyFill="1" applyBorder="1" applyAlignment="1">
      <alignment horizontal="center" vertical="center"/>
    </xf>
    <xf numFmtId="0" fontId="14" fillId="6" borderId="23" xfId="0" applyFont="1" applyFill="1" applyBorder="1" applyAlignment="1">
      <alignment horizontal="center" vertical="center"/>
    </xf>
    <xf numFmtId="0" fontId="14" fillId="6" borderId="24" xfId="0" applyFont="1" applyFill="1" applyBorder="1" applyAlignment="1">
      <alignment horizontal="center" vertical="center"/>
    </xf>
    <xf numFmtId="0" fontId="14" fillId="6" borderId="24" xfId="0" applyFont="1" applyFill="1" applyBorder="1" applyAlignment="1">
      <alignment horizontal="center" vertical="center" wrapText="1"/>
    </xf>
    <xf numFmtId="0" fontId="14" fillId="6" borderId="25" xfId="0" applyFont="1" applyFill="1" applyBorder="1" applyAlignment="1">
      <alignment horizontal="center" vertical="center" wrapText="1"/>
    </xf>
    <xf numFmtId="0" fontId="14" fillId="7" borderId="16" xfId="0" applyFont="1" applyFill="1" applyBorder="1" applyAlignment="1">
      <alignment horizontal="center" vertical="center"/>
    </xf>
    <xf numFmtId="0" fontId="14" fillId="7" borderId="33" xfId="0" applyFont="1" applyFill="1" applyBorder="1" applyAlignment="1">
      <alignment horizontal="center" vertical="center"/>
    </xf>
    <xf numFmtId="0" fontId="14" fillId="7" borderId="33" xfId="0" applyFont="1" applyFill="1" applyBorder="1" applyAlignment="1">
      <alignment horizontal="center" vertical="center" wrapText="1"/>
    </xf>
    <xf numFmtId="0" fontId="0" fillId="7" borderId="19" xfId="0" applyFill="1" applyBorder="1"/>
    <xf numFmtId="0" fontId="10" fillId="0" borderId="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0" fontId="17" fillId="7" borderId="8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0" fillId="7" borderId="20" xfId="0" applyFill="1" applyBorder="1"/>
    <xf numFmtId="0" fontId="10" fillId="0" borderId="1" xfId="8" applyFont="1" applyFill="1" applyBorder="1" applyAlignment="1">
      <alignment horizontal="center" vertical="center" wrapText="1"/>
    </xf>
    <xf numFmtId="0" fontId="10" fillId="0" borderId="1" xfId="8" applyFont="1" applyFill="1" applyBorder="1" applyAlignment="1">
      <alignment horizontal="left" vertical="center" wrapText="1"/>
    </xf>
    <xf numFmtId="0" fontId="0" fillId="0" borderId="20" xfId="0" applyFont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0" fillId="0" borderId="33" xfId="8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/>
    </xf>
    <xf numFmtId="0" fontId="10" fillId="0" borderId="33" xfId="8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center" vertical="center"/>
    </xf>
    <xf numFmtId="0" fontId="14" fillId="7" borderId="34" xfId="0" applyFont="1" applyFill="1" applyBorder="1" applyAlignment="1">
      <alignment horizontal="center" vertical="center"/>
    </xf>
    <xf numFmtId="0" fontId="15" fillId="0" borderId="3" xfId="8" applyFont="1" applyFill="1" applyBorder="1" applyAlignment="1">
      <alignment horizontal="center" vertical="center" wrapText="1"/>
    </xf>
    <xf numFmtId="0" fontId="15" fillId="0" borderId="3" xfId="8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NumberFormat="1" applyBorder="1" applyAlignment="1">
      <alignment horizontal="center"/>
    </xf>
    <xf numFmtId="0" fontId="0" fillId="5" borderId="0" xfId="0" applyFill="1"/>
    <xf numFmtId="0" fontId="6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5" fillId="0" borderId="1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0" fillId="5" borderId="0" xfId="0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0" fillId="0" borderId="17" xfId="2" applyFont="1" applyFill="1" applyBorder="1" applyAlignment="1">
      <alignment horizontal="center" vertical="center" wrapText="1"/>
    </xf>
    <xf numFmtId="0" fontId="10" fillId="0" borderId="18" xfId="2" applyFont="1" applyFill="1" applyBorder="1" applyAlignment="1">
      <alignment horizontal="center" vertical="center" wrapText="1"/>
    </xf>
    <xf numFmtId="0" fontId="10" fillId="0" borderId="19" xfId="2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4" fillId="5" borderId="1" xfId="0" applyFont="1" applyFill="1" applyBorder="1"/>
  </cellXfs>
  <cellStyles count="9">
    <cellStyle name="Normal" xfId="0" builtinId="0"/>
    <cellStyle name="Normal 37" xfId="7"/>
    <cellStyle name="Normal 38" xfId="4"/>
    <cellStyle name="Normal 43" xfId="2"/>
    <cellStyle name="Normal 57" xfId="8"/>
    <cellStyle name="Normal 58" xfId="6"/>
    <cellStyle name="Normal 61" xfId="5"/>
    <cellStyle name="Normal 62" xfId="3"/>
    <cellStyle name="Percent" xfId="1" builtinId="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vyomakesh\Microsoft\Windows\Temporary%20Internet%20Files\Content.Outlook\VWMJHN0J\PMC%20Cumilitive%20Progress%20till%20Oct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ush\AppData\Local\Microsoft\Windows\INetCache\Content.Outlook\70IZOXBB\P4007-%20Makum%20GCS%20-%20Updated%20DCI%20%20MC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6"/>
      <sheetName val="Sheet8"/>
      <sheetName val="Sheet11"/>
      <sheetName val="Revised"/>
      <sheetName val="Previous"/>
      <sheetName val="Sheet2"/>
      <sheetName val="Final Summary"/>
    </sheetNames>
    <sheetDataSet>
      <sheetData sheetId="0" refreshError="1"/>
      <sheetData sheetId="1" refreshError="1"/>
      <sheetData sheetId="2" refreshError="1"/>
      <sheetData sheetId="3" refreshError="1">
        <row r="4">
          <cell r="D4" t="str">
            <v>DOCUMENT No.</v>
          </cell>
          <cell r="E4" t="str">
            <v>DOCUMENT NAME</v>
          </cell>
          <cell r="F4" t="str">
            <v>CODE</v>
          </cell>
          <cell r="G4" t="str">
            <v>WEIGHTAGES %</v>
          </cell>
          <cell r="J4" t="str">
            <v>VALUE BREAK UP AMOUNT (INR)</v>
          </cell>
        </row>
        <row r="5">
          <cell r="G5" t="str">
            <v xml:space="preserve">TOTAL </v>
          </cell>
          <cell r="H5" t="str">
            <v>1 ST SUBMISSION (100 % FOR INFORMATION &amp; 60 % FOR APPROVAL CATEGORY)</v>
          </cell>
          <cell r="I5" t="str">
            <v>FINAL RELEASE (40 % FOR FINAL APPROVAL)</v>
          </cell>
          <cell r="K5" t="str">
            <v>Till Previous month Jul'18</v>
          </cell>
          <cell r="L5" t="str">
            <v>Cummulative Progress till Oct'18</v>
          </cell>
          <cell r="M5" t="str">
            <v>This bill % Claim</v>
          </cell>
        </row>
        <row r="6">
          <cell r="D6" t="str">
            <v>P4007-PM-DCI-001</v>
          </cell>
          <cell r="E6" t="str">
            <v>Document Control Index</v>
          </cell>
          <cell r="F6" t="str">
            <v>K / A</v>
          </cell>
          <cell r="G6">
            <v>6.2292134831460656E-3</v>
          </cell>
          <cell r="H6">
            <v>3.7375280898876394E-3</v>
          </cell>
          <cell r="I6">
            <v>2.4916853932584263E-3</v>
          </cell>
          <cell r="J6">
            <v>48774.741573033694</v>
          </cell>
          <cell r="K6">
            <v>6.2292134831460656E-3</v>
          </cell>
          <cell r="L6">
            <v>6.2292134831460656E-3</v>
          </cell>
          <cell r="O6">
            <v>1</v>
          </cell>
        </row>
        <row r="7">
          <cell r="D7" t="str">
            <v>P4007-PM-MCI-001</v>
          </cell>
          <cell r="E7" t="str">
            <v>Material Control Index</v>
          </cell>
          <cell r="F7" t="str">
            <v>K / A</v>
          </cell>
          <cell r="G7">
            <v>6.2292134831460656E-3</v>
          </cell>
          <cell r="H7">
            <v>3.7375280898876394E-3</v>
          </cell>
          <cell r="I7">
            <v>2.4916853932584263E-3</v>
          </cell>
          <cell r="J7">
            <v>48774.741573033694</v>
          </cell>
          <cell r="K7">
            <v>6.2292134831460656E-3</v>
          </cell>
          <cell r="L7">
            <v>6.2292134831460656E-3</v>
          </cell>
          <cell r="O7">
            <v>2</v>
          </cell>
        </row>
        <row r="8">
          <cell r="D8" t="str">
            <v>P4007-PM-MCI-002</v>
          </cell>
          <cell r="E8" t="str">
            <v>AS-Built Drawings</v>
          </cell>
          <cell r="F8" t="str">
            <v>A</v>
          </cell>
          <cell r="G8">
            <v>0.1</v>
          </cell>
          <cell r="H8">
            <v>0.06</v>
          </cell>
          <cell r="I8">
            <v>4.0000000000000008E-2</v>
          </cell>
          <cell r="J8">
            <v>783000</v>
          </cell>
          <cell r="L8" t="str">
            <v>0</v>
          </cell>
          <cell r="O8">
            <v>3</v>
          </cell>
        </row>
        <row r="9">
          <cell r="D9" t="str">
            <v>P4007-PR-DB-001</v>
          </cell>
          <cell r="E9" t="str">
            <v>Process Design Basis</v>
          </cell>
          <cell r="F9" t="str">
            <v>K / A</v>
          </cell>
          <cell r="G9">
            <v>3.453947368421053E-3</v>
          </cell>
          <cell r="H9">
            <v>2.0723684210526318E-3</v>
          </cell>
          <cell r="I9">
            <v>1.3815789473684212E-3</v>
          </cell>
          <cell r="J9">
            <v>27044.407894736843</v>
          </cell>
          <cell r="K9">
            <v>2.0723684210526318E-3</v>
          </cell>
          <cell r="L9">
            <v>2.0723684210526318E-3</v>
          </cell>
          <cell r="O9">
            <v>4</v>
          </cell>
        </row>
        <row r="10">
          <cell r="D10" t="str">
            <v>GCS-PRPF0001</v>
          </cell>
          <cell r="E10" t="str">
            <v>Process Flow Diagram</v>
          </cell>
          <cell r="F10" t="str">
            <v>K / A</v>
          </cell>
          <cell r="G10">
            <v>3.453947368421053E-3</v>
          </cell>
          <cell r="H10">
            <v>2.0723684210526318E-3</v>
          </cell>
          <cell r="I10">
            <v>1.3815789473684212E-3</v>
          </cell>
          <cell r="J10">
            <v>27044.407894736843</v>
          </cell>
          <cell r="K10">
            <v>2.0723684210526318E-3</v>
          </cell>
          <cell r="L10">
            <v>2.0723684210526318E-3</v>
          </cell>
          <cell r="O10">
            <v>5</v>
          </cell>
        </row>
        <row r="11">
          <cell r="D11" t="str">
            <v>GCS-PRUF0002</v>
          </cell>
          <cell r="E11" t="str">
            <v>Utility Flow Diagram</v>
          </cell>
          <cell r="F11" t="str">
            <v>K / A</v>
          </cell>
          <cell r="G11">
            <v>3.453947368421053E-3</v>
          </cell>
          <cell r="H11">
            <v>2.0723684210526318E-3</v>
          </cell>
          <cell r="I11">
            <v>1.3815789473684212E-3</v>
          </cell>
          <cell r="J11">
            <v>27044.407894736843</v>
          </cell>
          <cell r="K11">
            <v>2.0723684210526318E-3</v>
          </cell>
          <cell r="L11">
            <v>2.0723684210526318E-3</v>
          </cell>
          <cell r="O11">
            <v>6</v>
          </cell>
        </row>
        <row r="12">
          <cell r="D12" t="str">
            <v>GCS-PRCE0001</v>
          </cell>
          <cell r="E12" t="str">
            <v>Cause &amp; Effect Drawings</v>
          </cell>
          <cell r="F12" t="str">
            <v>K / A</v>
          </cell>
          <cell r="G12">
            <v>3.453947368421053E-3</v>
          </cell>
          <cell r="H12">
            <v>2.0723684210526318E-3</v>
          </cell>
          <cell r="I12">
            <v>1.3815789473684212E-3</v>
          </cell>
          <cell r="J12">
            <v>27044.407894736843</v>
          </cell>
          <cell r="K12">
            <v>2.0723684210526318E-3</v>
          </cell>
          <cell r="L12">
            <v>2.0723684210526318E-3</v>
          </cell>
          <cell r="O12">
            <v>7</v>
          </cell>
        </row>
        <row r="13">
          <cell r="D13" t="str">
            <v>GCS-PRHE0001</v>
          </cell>
          <cell r="E13" t="str">
            <v>Heat &amp; Material Balance</v>
          </cell>
          <cell r="F13" t="str">
            <v>K / A</v>
          </cell>
          <cell r="G13">
            <v>3.453947368421053E-3</v>
          </cell>
          <cell r="H13">
            <v>2.0723684210526318E-3</v>
          </cell>
          <cell r="I13">
            <v>1.3815789473684212E-3</v>
          </cell>
          <cell r="J13">
            <v>27044.407894736843</v>
          </cell>
          <cell r="K13">
            <v>2.0723684210526318E-3</v>
          </cell>
          <cell r="L13">
            <v>3.453947368421053E-3</v>
          </cell>
          <cell r="M13">
            <v>1.3815789473684212E-3</v>
          </cell>
          <cell r="O13">
            <v>8</v>
          </cell>
        </row>
        <row r="14">
          <cell r="D14" t="str">
            <v>GCS-PRPD0001</v>
          </cell>
          <cell r="E14" t="str">
            <v>P&amp;ID - Legend (Sheets 1 to 5)</v>
          </cell>
          <cell r="F14" t="str">
            <v>K / A</v>
          </cell>
          <cell r="G14">
            <v>3.453947368421053E-3</v>
          </cell>
          <cell r="H14">
            <v>2.0723684210526318E-3</v>
          </cell>
          <cell r="I14">
            <v>1.3815789473684212E-3</v>
          </cell>
          <cell r="J14">
            <v>27044.407894736843</v>
          </cell>
          <cell r="K14">
            <v>2.0723684210526318E-3</v>
          </cell>
          <cell r="L14">
            <v>2.0723684210526318E-3</v>
          </cell>
          <cell r="O14">
            <v>9</v>
          </cell>
        </row>
        <row r="15">
          <cell r="D15" t="str">
            <v>GCS-PRPD0002</v>
          </cell>
          <cell r="E15" t="str">
            <v>P&amp;ID - Gas Reception</v>
          </cell>
          <cell r="F15" t="str">
            <v>K / A</v>
          </cell>
          <cell r="G15">
            <v>3.453947368421053E-3</v>
          </cell>
          <cell r="H15">
            <v>2.0723684210526318E-3</v>
          </cell>
          <cell r="I15">
            <v>1.3815789473684212E-3</v>
          </cell>
          <cell r="J15">
            <v>27044.407894736843</v>
          </cell>
          <cell r="K15">
            <v>2.0723684210526318E-3</v>
          </cell>
          <cell r="L15">
            <v>2.0723684210526318E-3</v>
          </cell>
          <cell r="O15">
            <v>10</v>
          </cell>
        </row>
        <row r="16">
          <cell r="D16" t="str">
            <v>GCS-PRPD0003</v>
          </cell>
          <cell r="E16" t="str">
            <v>P&amp;ID - LP Gas Knockout Drums</v>
          </cell>
          <cell r="F16" t="str">
            <v>K / A</v>
          </cell>
          <cell r="G16">
            <v>3.453947368421053E-3</v>
          </cell>
          <cell r="H16">
            <v>2.0723684210526318E-3</v>
          </cell>
          <cell r="I16">
            <v>1.3815789473684212E-3</v>
          </cell>
          <cell r="J16">
            <v>27044.407894736843</v>
          </cell>
          <cell r="K16">
            <v>2.0723684210526318E-3</v>
          </cell>
          <cell r="L16">
            <v>2.0723684210526318E-3</v>
          </cell>
          <cell r="O16">
            <v>11</v>
          </cell>
        </row>
        <row r="17">
          <cell r="D17" t="str">
            <v>GCS-PRPD0004</v>
          </cell>
          <cell r="E17" t="str">
            <v>P&amp;ID - Mist Extractor</v>
          </cell>
          <cell r="F17" t="str">
            <v>K / A</v>
          </cell>
          <cell r="G17">
            <v>3.453947368421053E-3</v>
          </cell>
          <cell r="H17">
            <v>2.0723684210526318E-3</v>
          </cell>
          <cell r="I17">
            <v>1.3815789473684212E-3</v>
          </cell>
          <cell r="J17">
            <v>27044.407894736843</v>
          </cell>
          <cell r="K17">
            <v>2.0723684210526318E-3</v>
          </cell>
          <cell r="L17">
            <v>2.0723684210526318E-3</v>
          </cell>
          <cell r="O17">
            <v>12</v>
          </cell>
        </row>
        <row r="18">
          <cell r="D18" t="str">
            <v>GCS-PRPD0005</v>
          </cell>
          <cell r="E18" t="str">
            <v>P&amp;ID - LP Compressor Module - A, B &amp; C (Sheets 1 to 3)</v>
          </cell>
          <cell r="F18" t="str">
            <v>K / A</v>
          </cell>
          <cell r="G18">
            <v>3.453947368421053E-3</v>
          </cell>
          <cell r="H18">
            <v>2.0723684210526318E-3</v>
          </cell>
          <cell r="I18">
            <v>1.3815789473684212E-3</v>
          </cell>
          <cell r="J18">
            <v>27044.407894736843</v>
          </cell>
          <cell r="K18">
            <v>2.0723684210526318E-3</v>
          </cell>
          <cell r="L18">
            <v>2.0723684210526318E-3</v>
          </cell>
          <cell r="O18">
            <v>13</v>
          </cell>
        </row>
        <row r="19">
          <cell r="D19" t="str">
            <v>GCS-PRPD0006</v>
          </cell>
          <cell r="E19" t="str">
            <v>P&amp;ID - MP Gas Grid</v>
          </cell>
          <cell r="F19" t="str">
            <v>K / A</v>
          </cell>
          <cell r="G19">
            <v>3.453947368421053E-3</v>
          </cell>
          <cell r="H19">
            <v>2.0723684210526318E-3</v>
          </cell>
          <cell r="I19">
            <v>1.3815789473684212E-3</v>
          </cell>
          <cell r="J19">
            <v>27044.407894736843</v>
          </cell>
          <cell r="K19">
            <v>2.0723684210526318E-3</v>
          </cell>
          <cell r="L19">
            <v>2.0723684210526318E-3</v>
          </cell>
          <cell r="O19">
            <v>14</v>
          </cell>
        </row>
        <row r="20">
          <cell r="D20" t="str">
            <v>GCS-PRPD0007</v>
          </cell>
          <cell r="E20" t="str">
            <v>P&amp;ID - MP Gas Knockout Drums</v>
          </cell>
          <cell r="F20" t="str">
            <v>K / A</v>
          </cell>
          <cell r="G20">
            <v>3.453947368421053E-3</v>
          </cell>
          <cell r="H20">
            <v>2.0723684210526318E-3</v>
          </cell>
          <cell r="I20">
            <v>1.3815789473684212E-3</v>
          </cell>
          <cell r="J20">
            <v>27044.407894736843</v>
          </cell>
          <cell r="K20">
            <v>2.0723684210526318E-3</v>
          </cell>
          <cell r="L20">
            <v>2.0723684210526318E-3</v>
          </cell>
          <cell r="O20">
            <v>15</v>
          </cell>
        </row>
        <row r="21">
          <cell r="D21" t="str">
            <v>GCS-PRPD0008</v>
          </cell>
          <cell r="E21" t="str">
            <v>P&amp;ID - Coalescer Filter</v>
          </cell>
          <cell r="F21" t="str">
            <v>K / A</v>
          </cell>
          <cell r="G21">
            <v>3.453947368421053E-3</v>
          </cell>
          <cell r="H21">
            <v>2.0723684210526318E-3</v>
          </cell>
          <cell r="I21">
            <v>1.3815789473684212E-3</v>
          </cell>
          <cell r="J21">
            <v>27044.407894736843</v>
          </cell>
          <cell r="K21">
            <v>2.0723684210526318E-3</v>
          </cell>
          <cell r="L21">
            <v>2.0723684210526318E-3</v>
          </cell>
          <cell r="O21">
            <v>16</v>
          </cell>
        </row>
        <row r="22">
          <cell r="D22" t="str">
            <v>GCS-PRPD0009</v>
          </cell>
          <cell r="E22" t="str">
            <v>P&amp;ID - Gas Dehydration Unit</v>
          </cell>
          <cell r="F22" t="str">
            <v>K / A</v>
          </cell>
          <cell r="G22">
            <v>3.453947368421053E-3</v>
          </cell>
          <cell r="H22">
            <v>2.0723684210526318E-3</v>
          </cell>
          <cell r="I22">
            <v>1.3815789473684212E-3</v>
          </cell>
          <cell r="J22">
            <v>27044.407894736843</v>
          </cell>
          <cell r="K22">
            <v>2.0723684210526318E-3</v>
          </cell>
          <cell r="L22">
            <v>2.0723684210526318E-3</v>
          </cell>
          <cell r="O22">
            <v>17</v>
          </cell>
        </row>
        <row r="23">
          <cell r="D23" t="str">
            <v>GCS-PRPD0010</v>
          </cell>
          <cell r="E23" t="str">
            <v>P&amp;ID -HP Compressor Module - A,B &amp; C (Sheets 1 to 3)</v>
          </cell>
          <cell r="F23" t="str">
            <v>K / A</v>
          </cell>
          <cell r="G23">
            <v>3.453947368421053E-3</v>
          </cell>
          <cell r="H23">
            <v>2.0723684210526318E-3</v>
          </cell>
          <cell r="I23">
            <v>1.3815789473684212E-3</v>
          </cell>
          <cell r="J23">
            <v>27044.407894736843</v>
          </cell>
          <cell r="K23">
            <v>2.0723684210526318E-3</v>
          </cell>
          <cell r="L23">
            <v>2.0723684210526318E-3</v>
          </cell>
          <cell r="O23">
            <v>18</v>
          </cell>
        </row>
        <row r="24">
          <cell r="D24" t="str">
            <v>GCS-PRPD0011</v>
          </cell>
          <cell r="E24" t="str">
            <v>P&amp;ID - HP Gas KnockOut Drums</v>
          </cell>
          <cell r="F24" t="str">
            <v>K / A</v>
          </cell>
          <cell r="G24">
            <v>3.453947368421053E-3</v>
          </cell>
          <cell r="H24">
            <v>2.0723684210526318E-3</v>
          </cell>
          <cell r="I24">
            <v>1.3815789473684212E-3</v>
          </cell>
          <cell r="J24">
            <v>27044.407894736843</v>
          </cell>
          <cell r="K24">
            <v>2.0723684210526318E-3</v>
          </cell>
          <cell r="L24">
            <v>2.0723684210526318E-3</v>
          </cell>
          <cell r="O24">
            <v>19</v>
          </cell>
        </row>
        <row r="25">
          <cell r="D25" t="str">
            <v>GCS-PRPD0012</v>
          </cell>
          <cell r="E25" t="str">
            <v>P&amp;ID - Gas Lift Header</v>
          </cell>
          <cell r="F25" t="str">
            <v>K / A</v>
          </cell>
          <cell r="G25">
            <v>3.453947368421053E-3</v>
          </cell>
          <cell r="H25">
            <v>2.0723684210526318E-3</v>
          </cell>
          <cell r="I25">
            <v>1.3815789473684212E-3</v>
          </cell>
          <cell r="J25">
            <v>27044.407894736843</v>
          </cell>
          <cell r="K25">
            <v>2.0723684210526318E-3</v>
          </cell>
          <cell r="L25">
            <v>2.0723684210526318E-3</v>
          </cell>
          <cell r="O25">
            <v>20</v>
          </cell>
        </row>
        <row r="26">
          <cell r="D26" t="str">
            <v>GCS-PRPD0013</v>
          </cell>
          <cell r="E26" t="str">
            <v>P&amp;ID - Fuel Gas Conditioning Package</v>
          </cell>
          <cell r="F26" t="str">
            <v>K / A</v>
          </cell>
          <cell r="G26">
            <v>3.453947368421053E-3</v>
          </cell>
          <cell r="H26">
            <v>2.0723684210526318E-3</v>
          </cell>
          <cell r="I26">
            <v>1.3815789473684212E-3</v>
          </cell>
          <cell r="J26">
            <v>27044.407894736843</v>
          </cell>
          <cell r="K26">
            <v>2.0723684210526318E-3</v>
          </cell>
          <cell r="L26">
            <v>2.0723684210526318E-3</v>
          </cell>
          <cell r="O26">
            <v>21</v>
          </cell>
        </row>
        <row r="27">
          <cell r="D27" t="str">
            <v>GCS-PRPD0014</v>
          </cell>
          <cell r="E27" t="str">
            <v>P&amp;ID - Methaol Injection Skid</v>
          </cell>
          <cell r="F27" t="str">
            <v>K / A</v>
          </cell>
          <cell r="G27">
            <v>3.453947368421053E-3</v>
          </cell>
          <cell r="H27">
            <v>2.0723684210526318E-3</v>
          </cell>
          <cell r="I27">
            <v>1.3815789473684212E-3</v>
          </cell>
          <cell r="J27">
            <v>27044.407894736843</v>
          </cell>
          <cell r="K27">
            <v>2.0723684210526318E-3</v>
          </cell>
          <cell r="L27">
            <v>2.0723684210526318E-3</v>
          </cell>
          <cell r="O27">
            <v>22</v>
          </cell>
        </row>
        <row r="28">
          <cell r="D28" t="str">
            <v>GCS-PRPD0015</v>
          </cell>
          <cell r="E28" t="str">
            <v>P&amp;ID - Instrument / Plant Air</v>
          </cell>
          <cell r="F28" t="str">
            <v>K / A</v>
          </cell>
          <cell r="G28">
            <v>3.453947368421053E-3</v>
          </cell>
          <cell r="H28">
            <v>2.0723684210526318E-3</v>
          </cell>
          <cell r="I28">
            <v>1.3815789473684212E-3</v>
          </cell>
          <cell r="J28">
            <v>27044.407894736843</v>
          </cell>
          <cell r="K28">
            <v>2.0723684210526318E-3</v>
          </cell>
          <cell r="L28">
            <v>2.0723684210526318E-3</v>
          </cell>
          <cell r="O28">
            <v>23</v>
          </cell>
        </row>
        <row r="29">
          <cell r="D29" t="str">
            <v>GCS-PRPD0016</v>
          </cell>
          <cell r="E29" t="str">
            <v>P&amp;ID - Service Water System (Borewell and sump &amp; Water softener and distribution)</v>
          </cell>
          <cell r="F29" t="str">
            <v>K / A</v>
          </cell>
          <cell r="G29">
            <v>3.453947368421053E-3</v>
          </cell>
          <cell r="H29">
            <v>2.0723684210526318E-3</v>
          </cell>
          <cell r="I29">
            <v>1.3815789473684212E-3</v>
          </cell>
          <cell r="J29">
            <v>27044.407894736843</v>
          </cell>
          <cell r="K29">
            <v>2.0723684210526318E-3</v>
          </cell>
          <cell r="L29">
            <v>2.0723684210526318E-3</v>
          </cell>
          <cell r="O29">
            <v>24</v>
          </cell>
        </row>
        <row r="30">
          <cell r="D30" t="str">
            <v>GCS-PRPD0017</v>
          </cell>
          <cell r="E30" t="str">
            <v>P&amp;ID - Potable Water Package</v>
          </cell>
          <cell r="F30" t="str">
            <v>K / A</v>
          </cell>
          <cell r="G30">
            <v>3.453947368421053E-3</v>
          </cell>
          <cell r="H30">
            <v>2.0723684210526318E-3</v>
          </cell>
          <cell r="I30">
            <v>1.3815789473684212E-3</v>
          </cell>
          <cell r="J30">
            <v>27044.407894736843</v>
          </cell>
          <cell r="K30">
            <v>2.0723684210526318E-3</v>
          </cell>
          <cell r="L30">
            <v>2.0723684210526318E-3</v>
          </cell>
          <cell r="O30">
            <v>25</v>
          </cell>
        </row>
        <row r="31">
          <cell r="D31" t="str">
            <v>GCS-PRPD0018</v>
          </cell>
          <cell r="E31" t="str">
            <v>P&amp;ID - Power Generation</v>
          </cell>
          <cell r="F31" t="str">
            <v>K / A</v>
          </cell>
          <cell r="G31">
            <v>3.453947368421053E-3</v>
          </cell>
          <cell r="H31">
            <v>2.0723684210526318E-3</v>
          </cell>
          <cell r="I31">
            <v>1.3815789473684212E-3</v>
          </cell>
          <cell r="J31">
            <v>27044.407894736843</v>
          </cell>
          <cell r="K31">
            <v>2.0723684210526318E-3</v>
          </cell>
          <cell r="L31">
            <v>2.0723684210526318E-3</v>
          </cell>
          <cell r="O31">
            <v>26</v>
          </cell>
        </row>
        <row r="32">
          <cell r="D32" t="str">
            <v>GCS-PRPD0019</v>
          </cell>
          <cell r="E32" t="str">
            <v>P&amp;ID - Vent System</v>
          </cell>
          <cell r="F32" t="str">
            <v>K / A</v>
          </cell>
          <cell r="G32">
            <v>2.0723684210526318E-3</v>
          </cell>
          <cell r="H32">
            <v>2.0723684210526318E-3</v>
          </cell>
          <cell r="I32">
            <v>0</v>
          </cell>
          <cell r="J32">
            <v>16226.644736842107</v>
          </cell>
          <cell r="K32">
            <v>2.0723684210526318E-3</v>
          </cell>
          <cell r="L32">
            <v>2.0999999999999999E-3</v>
          </cell>
          <cell r="O32">
            <v>27</v>
          </cell>
        </row>
        <row r="33">
          <cell r="D33" t="str">
            <v>GCS-PRPD0020</v>
          </cell>
          <cell r="E33" t="str">
            <v>P&amp;ID -  Flare System</v>
          </cell>
          <cell r="F33" t="str">
            <v>K / A</v>
          </cell>
          <cell r="G33">
            <v>3.453947368421053E-3</v>
          </cell>
          <cell r="H33">
            <v>2.0723684210526318E-3</v>
          </cell>
          <cell r="I33">
            <v>1.3815789473684212E-3</v>
          </cell>
          <cell r="J33">
            <v>27044.407894736843</v>
          </cell>
          <cell r="K33">
            <v>2.0723684210526318E-3</v>
          </cell>
          <cell r="L33">
            <v>2.0723684210526318E-3</v>
          </cell>
          <cell r="O33">
            <v>28</v>
          </cell>
        </row>
        <row r="34">
          <cell r="D34" t="str">
            <v>GCS-PRPD0021</v>
          </cell>
          <cell r="E34" t="str">
            <v>P&amp;ID - Closed Blow Down System</v>
          </cell>
          <cell r="F34" t="str">
            <v>K / A</v>
          </cell>
          <cell r="G34">
            <v>3.453947368421053E-3</v>
          </cell>
          <cell r="H34">
            <v>2.0723684210526318E-3</v>
          </cell>
          <cell r="I34">
            <v>1.3815789473684212E-3</v>
          </cell>
          <cell r="J34">
            <v>27044.407894736843</v>
          </cell>
          <cell r="K34">
            <v>2.0723684210526318E-3</v>
          </cell>
          <cell r="L34">
            <v>2.0723684210526318E-3</v>
          </cell>
          <cell r="O34">
            <v>29</v>
          </cell>
        </row>
        <row r="35">
          <cell r="D35" t="str">
            <v>GCS-PRPD0022</v>
          </cell>
          <cell r="E35" t="str">
            <v>P&amp;ID - Effluent Treatment Package</v>
          </cell>
          <cell r="F35" t="str">
            <v>K / A</v>
          </cell>
          <cell r="G35">
            <v>3.453947368421053E-3</v>
          </cell>
          <cell r="H35">
            <v>2.0723684210526318E-3</v>
          </cell>
          <cell r="I35">
            <v>1.3815789473684212E-3</v>
          </cell>
          <cell r="J35">
            <v>27044.407894736843</v>
          </cell>
          <cell r="K35">
            <v>2.0723684210526318E-3</v>
          </cell>
          <cell r="L35">
            <v>2.0723684210526318E-3</v>
          </cell>
          <cell r="O35">
            <v>30</v>
          </cell>
        </row>
        <row r="36">
          <cell r="D36" t="str">
            <v>GCS-PRPD0023</v>
          </cell>
          <cell r="E36" t="str">
            <v>P&amp;ID - Oily Water System</v>
          </cell>
          <cell r="F36" t="str">
            <v>K / A</v>
          </cell>
          <cell r="G36">
            <v>3.453947368421053E-3</v>
          </cell>
          <cell r="H36">
            <v>2.0723684210526318E-3</v>
          </cell>
          <cell r="I36">
            <v>1.3815789473684212E-3</v>
          </cell>
          <cell r="J36">
            <v>27044.407894736843</v>
          </cell>
          <cell r="K36">
            <v>2.0723684210526318E-3</v>
          </cell>
          <cell r="L36">
            <v>2.0723684210526318E-3</v>
          </cell>
          <cell r="O36">
            <v>31</v>
          </cell>
        </row>
        <row r="37">
          <cell r="D37" t="str">
            <v>GCS-PRPD0024</v>
          </cell>
          <cell r="E37" t="str">
            <v>P&amp;ID - Contaminated Rain Water System</v>
          </cell>
          <cell r="F37" t="str">
            <v>K / A</v>
          </cell>
          <cell r="G37">
            <v>3.453947368421053E-3</v>
          </cell>
          <cell r="H37">
            <v>2.0723684210526318E-3</v>
          </cell>
          <cell r="I37">
            <v>1.3815789473684212E-3</v>
          </cell>
          <cell r="J37">
            <v>27044.407894736843</v>
          </cell>
          <cell r="K37">
            <v>2.0723684210526318E-3</v>
          </cell>
          <cell r="L37">
            <v>2.0723684210526318E-3</v>
          </cell>
          <cell r="O37">
            <v>32</v>
          </cell>
        </row>
        <row r="38">
          <cell r="D38" t="str">
            <v>GCS-PRPD0025</v>
          </cell>
          <cell r="E38" t="str">
            <v>P&amp;ID - Inert Gas Distribution System</v>
          </cell>
          <cell r="F38" t="str">
            <v>K / A</v>
          </cell>
          <cell r="G38">
            <v>3.453947368421053E-3</v>
          </cell>
          <cell r="H38">
            <v>2.0723684210526318E-3</v>
          </cell>
          <cell r="I38">
            <v>1.3815789473684212E-3</v>
          </cell>
          <cell r="J38">
            <v>27044.407894736843</v>
          </cell>
          <cell r="K38">
            <v>2.0723684210526318E-3</v>
          </cell>
          <cell r="L38">
            <v>2.0723684210526318E-3</v>
          </cell>
          <cell r="O38">
            <v>33</v>
          </cell>
        </row>
        <row r="39">
          <cell r="D39" t="str">
            <v>P4007-PR-DS-001</v>
          </cell>
          <cell r="E39" t="str">
            <v>Process Datasheet- LP Gas Knockout Drum</v>
          </cell>
          <cell r="F39" t="str">
            <v>K / A</v>
          </cell>
          <cell r="G39">
            <v>3.453947368421053E-3</v>
          </cell>
          <cell r="H39">
            <v>2.0723684210526318E-3</v>
          </cell>
          <cell r="I39">
            <v>1.3815789473684212E-3</v>
          </cell>
          <cell r="J39">
            <v>27044.407894736843</v>
          </cell>
          <cell r="K39">
            <v>2.0723684210526318E-3</v>
          </cell>
          <cell r="L39">
            <v>3.453947368421053E-3</v>
          </cell>
          <cell r="M39">
            <v>1.3815789473684212E-3</v>
          </cell>
          <cell r="O39">
            <v>34</v>
          </cell>
        </row>
        <row r="40">
          <cell r="D40" t="str">
            <v>P4007-PR-DS-002</v>
          </cell>
          <cell r="E40" t="str">
            <v xml:space="preserve">Process Datasheet-LP Compressor Package </v>
          </cell>
          <cell r="F40" t="str">
            <v>K / A</v>
          </cell>
          <cell r="G40">
            <v>3.453947368421053E-3</v>
          </cell>
          <cell r="H40">
            <v>2.0723684210526318E-3</v>
          </cell>
          <cell r="I40">
            <v>1.3815789473684212E-3</v>
          </cell>
          <cell r="J40">
            <v>27044.407894736843</v>
          </cell>
          <cell r="K40">
            <v>2.0723684210526318E-3</v>
          </cell>
          <cell r="L40">
            <v>3.453947368421053E-3</v>
          </cell>
          <cell r="M40">
            <v>1.3815789473684212E-3</v>
          </cell>
          <cell r="O40">
            <v>35</v>
          </cell>
        </row>
        <row r="41">
          <cell r="D41" t="str">
            <v>P4007-PR-DS-003</v>
          </cell>
          <cell r="E41" t="str">
            <v>Process Datasheet-MP Gas Knockout Drum</v>
          </cell>
          <cell r="F41" t="str">
            <v>K / A</v>
          </cell>
          <cell r="G41">
            <v>3.453947368421053E-3</v>
          </cell>
          <cell r="H41">
            <v>2.0723684210526318E-3</v>
          </cell>
          <cell r="I41">
            <v>1.3815789473684212E-3</v>
          </cell>
          <cell r="J41">
            <v>27044.407894736843</v>
          </cell>
          <cell r="K41">
            <v>2.0723684210526318E-3</v>
          </cell>
          <cell r="L41">
            <v>3.453947368421053E-3</v>
          </cell>
          <cell r="M41">
            <v>1.3815789473684212E-3</v>
          </cell>
          <cell r="O41">
            <v>36</v>
          </cell>
        </row>
        <row r="42">
          <cell r="D42" t="str">
            <v>P4007-PR-DS-004</v>
          </cell>
          <cell r="E42" t="str">
            <v>Process Datasheet-Filter Coalescer</v>
          </cell>
          <cell r="F42" t="str">
            <v>K / A</v>
          </cell>
          <cell r="G42">
            <v>3.453947368421053E-3</v>
          </cell>
          <cell r="H42">
            <v>2.0723684210526318E-3</v>
          </cell>
          <cell r="I42">
            <v>1.3815789473684212E-3</v>
          </cell>
          <cell r="J42">
            <v>27044.407894736843</v>
          </cell>
          <cell r="K42">
            <v>2.0723684210526318E-3</v>
          </cell>
          <cell r="L42">
            <v>3.453947368421053E-3</v>
          </cell>
          <cell r="M42">
            <v>1.3815789473684212E-3</v>
          </cell>
          <cell r="O42">
            <v>37</v>
          </cell>
        </row>
        <row r="43">
          <cell r="D43" t="str">
            <v>P4007-PR-DS-005</v>
          </cell>
          <cell r="E43" t="str">
            <v>Process Datasheet-Dehydration Package</v>
          </cell>
          <cell r="F43" t="str">
            <v>K / A</v>
          </cell>
          <cell r="G43">
            <v>3.453947368421053E-3</v>
          </cell>
          <cell r="H43">
            <v>2.0723684210526318E-3</v>
          </cell>
          <cell r="I43">
            <v>1.3815789473684212E-3</v>
          </cell>
          <cell r="J43">
            <v>27044.407894736843</v>
          </cell>
          <cell r="K43">
            <v>3.453947368421053E-3</v>
          </cell>
          <cell r="L43">
            <v>3.453947368421053E-3</v>
          </cell>
          <cell r="O43">
            <v>38</v>
          </cell>
        </row>
        <row r="44">
          <cell r="D44" t="str">
            <v>P4007-PR-DS-006</v>
          </cell>
          <cell r="E44" t="str">
            <v>Process Datasheet-Fuel Gas System</v>
          </cell>
          <cell r="F44" t="str">
            <v>K / A</v>
          </cell>
          <cell r="G44">
            <v>3.453947368421053E-3</v>
          </cell>
          <cell r="H44">
            <v>2.0723684210526318E-3</v>
          </cell>
          <cell r="I44">
            <v>1.3815789473684212E-3</v>
          </cell>
          <cell r="J44">
            <v>27044.407894736843</v>
          </cell>
          <cell r="K44">
            <v>3.453947368421053E-3</v>
          </cell>
          <cell r="L44">
            <v>3.453947368421053E-3</v>
          </cell>
          <cell r="O44">
            <v>39</v>
          </cell>
        </row>
        <row r="45">
          <cell r="D45" t="str">
            <v>P4007-PR-DS-007</v>
          </cell>
          <cell r="E45" t="str">
            <v>Process Datasheet-HP Compressor Package</v>
          </cell>
          <cell r="F45" t="str">
            <v>K / A</v>
          </cell>
          <cell r="G45">
            <v>3.453947368421053E-3</v>
          </cell>
          <cell r="H45">
            <v>2.0723684210526318E-3</v>
          </cell>
          <cell r="I45">
            <v>1.3815789473684212E-3</v>
          </cell>
          <cell r="J45">
            <v>27044.407894736843</v>
          </cell>
          <cell r="K45">
            <v>2.0723684210526318E-3</v>
          </cell>
          <cell r="L45">
            <v>3.453947368421053E-3</v>
          </cell>
          <cell r="M45">
            <v>1.3815789473684212E-3</v>
          </cell>
          <cell r="O45">
            <v>40</v>
          </cell>
        </row>
        <row r="46">
          <cell r="D46" t="str">
            <v>P4007-PR-DS-008</v>
          </cell>
          <cell r="E46" t="str">
            <v>Process Datasheet-HP Gas Knockout Drum</v>
          </cell>
          <cell r="F46" t="str">
            <v>K / A</v>
          </cell>
          <cell r="G46">
            <v>3.453947368421053E-3</v>
          </cell>
          <cell r="H46">
            <v>2.0723684210526318E-3</v>
          </cell>
          <cell r="I46">
            <v>1.3815789473684212E-3</v>
          </cell>
          <cell r="J46">
            <v>27044.407894736843</v>
          </cell>
          <cell r="K46">
            <v>2.0723684210526318E-3</v>
          </cell>
          <cell r="L46">
            <v>3.453947368421053E-3</v>
          </cell>
          <cell r="M46">
            <v>1.3815789473684212E-3</v>
          </cell>
          <cell r="O46">
            <v>41</v>
          </cell>
        </row>
        <row r="47">
          <cell r="D47" t="str">
            <v>P4007-PR-DS-009</v>
          </cell>
          <cell r="E47" t="str">
            <v>Process Datasheet-Flare Knockout Drum</v>
          </cell>
          <cell r="F47" t="str">
            <v>K / A</v>
          </cell>
          <cell r="G47">
            <v>3.453947368421053E-3</v>
          </cell>
          <cell r="H47">
            <v>2.0723684210526318E-3</v>
          </cell>
          <cell r="I47">
            <v>1.3815789473684212E-3</v>
          </cell>
          <cell r="J47">
            <v>27044.407894736843</v>
          </cell>
          <cell r="L47" t="str">
            <v>0</v>
          </cell>
          <cell r="O47">
            <v>42</v>
          </cell>
        </row>
        <row r="48">
          <cell r="D48" t="str">
            <v>P4007-PR-DS-010</v>
          </cell>
          <cell r="E48" t="str">
            <v>Process Datasheet - Flare Knockout Pumps</v>
          </cell>
          <cell r="F48" t="str">
            <v>K / A</v>
          </cell>
          <cell r="G48">
            <v>3.453947368421053E-3</v>
          </cell>
          <cell r="H48">
            <v>2.0723684210526318E-3</v>
          </cell>
          <cell r="I48">
            <v>1.3815789473684212E-3</v>
          </cell>
          <cell r="J48">
            <v>27044.407894736843</v>
          </cell>
          <cell r="L48" t="str">
            <v>0</v>
          </cell>
          <cell r="O48">
            <v>43</v>
          </cell>
        </row>
        <row r="49">
          <cell r="D49" t="str">
            <v>P4007-PR-DS-011</v>
          </cell>
          <cell r="E49" t="str">
            <v>Process Datasheet-Closed Blown down System</v>
          </cell>
          <cell r="F49" t="str">
            <v>K / A</v>
          </cell>
          <cell r="G49">
            <v>3.453947368421053E-3</v>
          </cell>
          <cell r="H49">
            <v>2.0723684210526318E-3</v>
          </cell>
          <cell r="I49">
            <v>1.3815789473684212E-3</v>
          </cell>
          <cell r="J49">
            <v>27044.407894736843</v>
          </cell>
          <cell r="L49" t="str">
            <v>0</v>
          </cell>
          <cell r="O49">
            <v>44</v>
          </cell>
        </row>
        <row r="50">
          <cell r="D50" t="str">
            <v>P4007-PR-DS-012</v>
          </cell>
          <cell r="E50" t="str">
            <v>Process Datasheet-ETP System</v>
          </cell>
          <cell r="F50" t="str">
            <v>K / A</v>
          </cell>
          <cell r="G50">
            <v>3.453947368421053E-3</v>
          </cell>
          <cell r="H50">
            <v>2.0723684210526318E-3</v>
          </cell>
          <cell r="I50">
            <v>1.3815789473684212E-3</v>
          </cell>
          <cell r="J50">
            <v>27044.407894736843</v>
          </cell>
          <cell r="K50">
            <v>3.453947368421053E-3</v>
          </cell>
          <cell r="L50">
            <v>3.453947368421053E-3</v>
          </cell>
          <cell r="O50">
            <v>45</v>
          </cell>
        </row>
        <row r="51">
          <cell r="D51" t="str">
            <v>P4007-PR-DS-013</v>
          </cell>
          <cell r="E51" t="str">
            <v>Process Datasheet-Service Water System</v>
          </cell>
          <cell r="F51" t="str">
            <v>K / A</v>
          </cell>
          <cell r="G51">
            <v>3.453947368421053E-3</v>
          </cell>
          <cell r="H51">
            <v>2.0723684210526318E-3</v>
          </cell>
          <cell r="I51">
            <v>1.3815789473684212E-3</v>
          </cell>
          <cell r="J51">
            <v>27044.407894736843</v>
          </cell>
          <cell r="K51">
            <v>2.0723684210526318E-3</v>
          </cell>
          <cell r="L51">
            <v>2.0723684210526318E-3</v>
          </cell>
          <cell r="O51">
            <v>46</v>
          </cell>
        </row>
        <row r="52">
          <cell r="D52" t="str">
            <v>P4007-PR-DS-014</v>
          </cell>
          <cell r="E52" t="str">
            <v>Process Datasheet-Potable Water System</v>
          </cell>
          <cell r="F52" t="str">
            <v>K / A</v>
          </cell>
          <cell r="G52">
            <v>3.453947368421053E-3</v>
          </cell>
          <cell r="H52">
            <v>2.0723684210526318E-3</v>
          </cell>
          <cell r="I52">
            <v>1.3815789473684212E-3</v>
          </cell>
          <cell r="J52">
            <v>27044.407894736843</v>
          </cell>
          <cell r="K52">
            <v>2.0723684210526318E-3</v>
          </cell>
          <cell r="L52">
            <v>3.453947368421053E-3</v>
          </cell>
          <cell r="M52">
            <v>1.3815789473684212E-3</v>
          </cell>
          <cell r="O52">
            <v>47</v>
          </cell>
        </row>
        <row r="53">
          <cell r="D53" t="str">
            <v>P4007-PR-DS-015</v>
          </cell>
          <cell r="E53" t="str">
            <v>Process Datasheet-Methanol Dosing Package</v>
          </cell>
          <cell r="F53" t="str">
            <v>K / A</v>
          </cell>
          <cell r="G53">
            <v>3.453947368421053E-3</v>
          </cell>
          <cell r="H53">
            <v>2.0723684210526318E-3</v>
          </cell>
          <cell r="I53">
            <v>1.3815789473684212E-3</v>
          </cell>
          <cell r="J53">
            <v>27044.407894736843</v>
          </cell>
          <cell r="K53">
            <v>3.453947368421053E-3</v>
          </cell>
          <cell r="L53">
            <v>3.453947368421053E-3</v>
          </cell>
          <cell r="O53">
            <v>48</v>
          </cell>
        </row>
        <row r="54">
          <cell r="D54" t="str">
            <v>P4007-PR-DS-016</v>
          </cell>
          <cell r="E54" t="str">
            <v>Process Datasheet-Fire Water Tanks</v>
          </cell>
          <cell r="F54" t="str">
            <v>K / A</v>
          </cell>
          <cell r="G54">
            <v>3.453947368421053E-3</v>
          </cell>
          <cell r="H54">
            <v>2.0723684210526318E-3</v>
          </cell>
          <cell r="I54">
            <v>1.3815789473684212E-3</v>
          </cell>
          <cell r="J54">
            <v>27044.407894736843</v>
          </cell>
          <cell r="K54">
            <v>3.453947368421053E-3</v>
          </cell>
          <cell r="L54">
            <v>3.453947368421053E-3</v>
          </cell>
          <cell r="O54">
            <v>49</v>
          </cell>
        </row>
        <row r="55">
          <cell r="D55" t="str">
            <v>P4007-PR-DS-017</v>
          </cell>
          <cell r="E55" t="str">
            <v>Process Datasheet-Fire Water Pumps</v>
          </cell>
          <cell r="F55" t="str">
            <v>K / A</v>
          </cell>
          <cell r="G55">
            <v>3.453947368421053E-3</v>
          </cell>
          <cell r="H55">
            <v>2.0723684210526318E-3</v>
          </cell>
          <cell r="I55">
            <v>1.3815789473684212E-3</v>
          </cell>
          <cell r="J55">
            <v>27044.407894736843</v>
          </cell>
          <cell r="K55">
            <v>3.453947368421053E-3</v>
          </cell>
          <cell r="L55">
            <v>3.453947368421053E-3</v>
          </cell>
          <cell r="O55">
            <v>50</v>
          </cell>
        </row>
        <row r="56">
          <cell r="D56" t="str">
            <v>P4007-PR-DS-018</v>
          </cell>
          <cell r="E56" t="str">
            <v>Process Datasheet-Oil-in Water system</v>
          </cell>
          <cell r="F56" t="str">
            <v>K / A</v>
          </cell>
          <cell r="G56">
            <v>3.453947368421053E-3</v>
          </cell>
          <cell r="H56">
            <v>2.0723684210526318E-3</v>
          </cell>
          <cell r="I56">
            <v>1.3815789473684212E-3</v>
          </cell>
          <cell r="J56">
            <v>27044.407894736843</v>
          </cell>
          <cell r="L56" t="str">
            <v>0</v>
          </cell>
          <cell r="O56">
            <v>51</v>
          </cell>
        </row>
        <row r="57">
          <cell r="D57" t="str">
            <v>P4007-PR-DS-019</v>
          </cell>
          <cell r="E57" t="str">
            <v>Process Datasheet-Condensate Loading Pumps</v>
          </cell>
          <cell r="F57" t="str">
            <v>K / A</v>
          </cell>
          <cell r="G57">
            <v>3.453947368421053E-3</v>
          </cell>
          <cell r="H57">
            <v>2.0723684210526318E-3</v>
          </cell>
          <cell r="I57">
            <v>1.3815789473684212E-3</v>
          </cell>
          <cell r="J57">
            <v>27044.407894736843</v>
          </cell>
          <cell r="K57">
            <v>2.0723684210526318E-3</v>
          </cell>
          <cell r="L57">
            <v>3.453947368421053E-3</v>
          </cell>
          <cell r="M57">
            <v>1.3815789473684212E-3</v>
          </cell>
          <cell r="O57">
            <v>52</v>
          </cell>
        </row>
        <row r="58">
          <cell r="D58" t="str">
            <v>P4007-PR-DS-020</v>
          </cell>
          <cell r="E58" t="str">
            <v>Process Datasheet-Effluent Water Transfer Pumps</v>
          </cell>
          <cell r="F58" t="str">
            <v>K / A</v>
          </cell>
          <cell r="G58">
            <v>3.453947368421053E-3</v>
          </cell>
          <cell r="H58">
            <v>2.0723684210526318E-3</v>
          </cell>
          <cell r="I58">
            <v>1.3815789473684212E-3</v>
          </cell>
          <cell r="J58">
            <v>27044.407894736843</v>
          </cell>
          <cell r="K58">
            <v>2.0723684210526318E-3</v>
          </cell>
          <cell r="L58">
            <v>3.453947368421053E-3</v>
          </cell>
          <cell r="M58">
            <v>1.3815789473684212E-3</v>
          </cell>
          <cell r="O58">
            <v>53</v>
          </cell>
        </row>
        <row r="59">
          <cell r="D59" t="str">
            <v>P4007-PR-DS-021</v>
          </cell>
          <cell r="E59" t="str">
            <v>Process Datasheet-Bore Well Pump</v>
          </cell>
          <cell r="F59" t="str">
            <v>K / A</v>
          </cell>
          <cell r="G59">
            <v>3.453947368421053E-3</v>
          </cell>
          <cell r="H59">
            <v>2.0723684210526318E-3</v>
          </cell>
          <cell r="I59">
            <v>1.3815789473684212E-3</v>
          </cell>
          <cell r="J59">
            <v>27044.407894736843</v>
          </cell>
          <cell r="K59">
            <v>2.0723684210526318E-3</v>
          </cell>
          <cell r="L59">
            <v>2.0723684210526318E-3</v>
          </cell>
          <cell r="O59">
            <v>54</v>
          </cell>
        </row>
        <row r="60">
          <cell r="D60" t="str">
            <v>P4007-PR-DS-022</v>
          </cell>
          <cell r="E60" t="str">
            <v>Process Datasheet-Effluent Water Disposal Pumps</v>
          </cell>
          <cell r="F60" t="str">
            <v>K / A</v>
          </cell>
          <cell r="G60">
            <v>3.453947368421053E-3</v>
          </cell>
          <cell r="H60">
            <v>2.0723684210526318E-3</v>
          </cell>
          <cell r="I60">
            <v>1.3815789473684212E-3</v>
          </cell>
          <cell r="J60">
            <v>27044.407894736843</v>
          </cell>
          <cell r="K60">
            <v>2.0723684210526318E-3</v>
          </cell>
          <cell r="L60">
            <v>3.453947368421053E-3</v>
          </cell>
          <cell r="M60">
            <v>1.3815789473684212E-3</v>
          </cell>
          <cell r="O60">
            <v>55</v>
          </cell>
        </row>
        <row r="61">
          <cell r="D61" t="str">
            <v>P4007-PR-DS-023</v>
          </cell>
          <cell r="E61" t="str">
            <v>Process Datasheet-Effluent Water Storage Tank</v>
          </cell>
          <cell r="F61" t="str">
            <v>K / A</v>
          </cell>
          <cell r="G61">
            <v>3.453947368421053E-3</v>
          </cell>
          <cell r="H61">
            <v>2.0723684210526318E-3</v>
          </cell>
          <cell r="I61">
            <v>1.3815789473684212E-3</v>
          </cell>
          <cell r="J61">
            <v>27044.407894736843</v>
          </cell>
          <cell r="K61">
            <v>2.0723684210526318E-3</v>
          </cell>
          <cell r="L61">
            <v>3.453947368421053E-3</v>
          </cell>
          <cell r="M61">
            <v>1.3815789473684212E-3</v>
          </cell>
          <cell r="O61">
            <v>56</v>
          </cell>
        </row>
        <row r="62">
          <cell r="D62" t="str">
            <v>P4007-PR-DS-024</v>
          </cell>
          <cell r="E62" t="str">
            <v>Process Datasheet - Instrument Air Compressor Package</v>
          </cell>
          <cell r="F62" t="str">
            <v>K / A</v>
          </cell>
          <cell r="G62">
            <v>3.453947368421053E-3</v>
          </cell>
          <cell r="H62">
            <v>2.0723684210526318E-3</v>
          </cell>
          <cell r="I62">
            <v>1.3815789473684212E-3</v>
          </cell>
          <cell r="J62">
            <v>27044.407894736843</v>
          </cell>
          <cell r="L62">
            <v>2.0723684210526318E-3</v>
          </cell>
          <cell r="M62">
            <v>2.0723684210526318E-3</v>
          </cell>
          <cell r="O62">
            <v>57</v>
          </cell>
        </row>
        <row r="63">
          <cell r="D63" t="str">
            <v>P4007-PR-DS-025</v>
          </cell>
          <cell r="E63" t="str">
            <v>Process Datasheet - Jockey Pump</v>
          </cell>
          <cell r="F63" t="str">
            <v>K / A</v>
          </cell>
          <cell r="G63">
            <v>3.453947368421053E-3</v>
          </cell>
          <cell r="H63">
            <v>2.0723684210526318E-3</v>
          </cell>
          <cell r="I63">
            <v>1.3815789473684212E-3</v>
          </cell>
          <cell r="J63">
            <v>27044.407894736843</v>
          </cell>
          <cell r="K63">
            <v>3.453947368421053E-3</v>
          </cell>
          <cell r="L63">
            <v>3.453947368421053E-3</v>
          </cell>
          <cell r="O63">
            <v>58</v>
          </cell>
        </row>
        <row r="64">
          <cell r="D64" t="str">
            <v>P4007-PR-DS-026</v>
          </cell>
          <cell r="E64" t="str">
            <v>Process Datasheet- Mist Extractor</v>
          </cell>
          <cell r="F64" t="str">
            <v>K / A</v>
          </cell>
          <cell r="G64">
            <v>3.453947368421053E-3</v>
          </cell>
          <cell r="H64">
            <v>2.0723684210526318E-3</v>
          </cell>
          <cell r="I64">
            <v>1.3815789473684212E-3</v>
          </cell>
          <cell r="J64">
            <v>27044.407894736843</v>
          </cell>
          <cell r="K64">
            <v>2.0723684210526318E-3</v>
          </cell>
          <cell r="L64">
            <v>3.453947368421053E-3</v>
          </cell>
          <cell r="M64">
            <v>1.3815789473684212E-3</v>
          </cell>
          <cell r="O64">
            <v>59</v>
          </cell>
        </row>
        <row r="65">
          <cell r="D65" t="str">
            <v>P4007-PR-DS-027</v>
          </cell>
          <cell r="E65" t="str">
            <v>Process Datasheet- Inert Gas Generation Package</v>
          </cell>
          <cell r="F65" t="str">
            <v>A</v>
          </cell>
          <cell r="G65">
            <v>4.6999999999999999E-4</v>
          </cell>
          <cell r="H65">
            <v>2.8199999999999997E-4</v>
          </cell>
          <cell r="I65">
            <v>1.8800000000000002E-4</v>
          </cell>
          <cell r="J65">
            <v>3680.1</v>
          </cell>
          <cell r="L65">
            <v>4.6999999999999999E-4</v>
          </cell>
          <cell r="M65">
            <v>4.6999999999999999E-4</v>
          </cell>
          <cell r="O65">
            <v>60</v>
          </cell>
        </row>
        <row r="66">
          <cell r="D66" t="str">
            <v>P4007-PR-PY-001</v>
          </cell>
          <cell r="E66" t="str">
            <v>Process Description &amp; Control Philosophy</v>
          </cell>
          <cell r="F66" t="str">
            <v>K / A</v>
          </cell>
          <cell r="G66">
            <v>3.453947368421053E-3</v>
          </cell>
          <cell r="H66">
            <v>2.0723684210526318E-3</v>
          </cell>
          <cell r="I66">
            <v>1.3815789473684212E-3</v>
          </cell>
          <cell r="J66">
            <v>27044.407894736843</v>
          </cell>
          <cell r="K66">
            <v>2.0723684210526318E-3</v>
          </cell>
          <cell r="L66">
            <v>2.0723684210526318E-3</v>
          </cell>
          <cell r="O66">
            <v>61</v>
          </cell>
        </row>
        <row r="67">
          <cell r="D67" t="str">
            <v>P4007-PR-RP-001</v>
          </cell>
          <cell r="E67" t="str">
            <v>Process Simulation Report</v>
          </cell>
          <cell r="F67" t="str">
            <v>K / A</v>
          </cell>
          <cell r="G67">
            <v>3.453947368421053E-3</v>
          </cell>
          <cell r="H67">
            <v>2.0723684210526318E-3</v>
          </cell>
          <cell r="I67">
            <v>1.3815789473684212E-3</v>
          </cell>
          <cell r="J67">
            <v>27044.407894736843</v>
          </cell>
          <cell r="K67">
            <v>2.0723684210526318E-3</v>
          </cell>
          <cell r="L67">
            <v>3.453947368421053E-3</v>
          </cell>
          <cell r="M67">
            <v>1.3815789473684212E-3</v>
          </cell>
          <cell r="O67">
            <v>62</v>
          </cell>
        </row>
        <row r="68">
          <cell r="D68" t="str">
            <v>P4007-PR-RP-002</v>
          </cell>
          <cell r="E68" t="str">
            <v>Line Size Calculation</v>
          </cell>
          <cell r="F68" t="str">
            <v>K / A</v>
          </cell>
          <cell r="G68">
            <v>3.453947368421053E-3</v>
          </cell>
          <cell r="H68">
            <v>2.0723684210526318E-3</v>
          </cell>
          <cell r="I68">
            <v>1.3815789473684212E-3</v>
          </cell>
          <cell r="J68">
            <v>27044.407894736843</v>
          </cell>
          <cell r="K68">
            <v>3.453947368421053E-3</v>
          </cell>
          <cell r="L68">
            <v>3.453947368421053E-3</v>
          </cell>
          <cell r="O68">
            <v>63</v>
          </cell>
        </row>
        <row r="69">
          <cell r="D69" t="str">
            <v>P4007-PR-RP-003</v>
          </cell>
          <cell r="E69" t="str">
            <v>Equipment Sizing Calculation</v>
          </cell>
          <cell r="F69" t="str">
            <v>K / A</v>
          </cell>
          <cell r="G69">
            <v>3.453947368421053E-3</v>
          </cell>
          <cell r="H69">
            <v>2.0723684210526318E-3</v>
          </cell>
          <cell r="I69">
            <v>1.3815789473684212E-3</v>
          </cell>
          <cell r="J69">
            <v>27044.407894736843</v>
          </cell>
          <cell r="K69">
            <v>2.0723684210526318E-3</v>
          </cell>
          <cell r="L69">
            <v>2.0723684210526318E-3</v>
          </cell>
          <cell r="O69">
            <v>64</v>
          </cell>
        </row>
        <row r="70">
          <cell r="D70" t="str">
            <v>P4007-PR-RP-004</v>
          </cell>
          <cell r="E70" t="str">
            <v>Flare &amp; Blow down Study Report</v>
          </cell>
          <cell r="F70" t="str">
            <v>K / A</v>
          </cell>
          <cell r="G70">
            <v>3.453947368421053E-3</v>
          </cell>
          <cell r="H70">
            <v>2.0723684210526318E-3</v>
          </cell>
          <cell r="I70">
            <v>1.3815789473684212E-3</v>
          </cell>
          <cell r="J70">
            <v>27044.407894736843</v>
          </cell>
          <cell r="L70" t="str">
            <v>0</v>
          </cell>
          <cell r="O70">
            <v>65</v>
          </cell>
        </row>
        <row r="71">
          <cell r="D71" t="str">
            <v>P4007-PR-RP-005</v>
          </cell>
          <cell r="E71" t="str">
            <v>Fire Water demand and Network Analysis</v>
          </cell>
          <cell r="F71" t="str">
            <v>K / A</v>
          </cell>
          <cell r="G71">
            <v>3.453947368421053E-3</v>
          </cell>
          <cell r="H71">
            <v>2.0723684210526318E-3</v>
          </cell>
          <cell r="I71">
            <v>1.3815789473684212E-3</v>
          </cell>
          <cell r="J71">
            <v>27044.407894736843</v>
          </cell>
          <cell r="K71">
            <v>2.0723684210526318E-3</v>
          </cell>
          <cell r="L71">
            <v>3.453947368421053E-3</v>
          </cell>
          <cell r="M71">
            <v>1.3815789473684212E-3</v>
          </cell>
          <cell r="O71">
            <v>66</v>
          </cell>
        </row>
        <row r="72">
          <cell r="D72" t="str">
            <v>P4007-PR-RP-006</v>
          </cell>
          <cell r="E72" t="str">
            <v>Line List</v>
          </cell>
          <cell r="F72" t="str">
            <v>I</v>
          </cell>
          <cell r="G72">
            <v>1.4802631578947369E-3</v>
          </cell>
          <cell r="H72">
            <v>1.4802631578947369E-3</v>
          </cell>
          <cell r="I72">
            <v>0</v>
          </cell>
          <cell r="J72">
            <v>11590.46052631579</v>
          </cell>
          <cell r="K72">
            <v>1.4802631578947369E-3</v>
          </cell>
          <cell r="L72">
            <v>1.4802631578947369E-3</v>
          </cell>
          <cell r="O72">
            <v>67</v>
          </cell>
        </row>
        <row r="73">
          <cell r="D73" t="str">
            <v>P4007-PR-RP-007</v>
          </cell>
          <cell r="E73" t="str">
            <v>Utility &amp; Effluent Summary</v>
          </cell>
          <cell r="F73" t="str">
            <v>I</v>
          </cell>
          <cell r="G73">
            <v>1.4802631578947369E-3</v>
          </cell>
          <cell r="H73">
            <v>1.4802631578947369E-3</v>
          </cell>
          <cell r="I73">
            <v>0</v>
          </cell>
          <cell r="J73">
            <v>11590.46052631579</v>
          </cell>
          <cell r="K73">
            <v>1.4802631578947369E-3</v>
          </cell>
          <cell r="L73">
            <v>1.4802631578947369E-3</v>
          </cell>
          <cell r="O73">
            <v>68</v>
          </cell>
        </row>
        <row r="74">
          <cell r="D74" t="str">
            <v>P4007-PR-RP-008</v>
          </cell>
          <cell r="E74" t="str">
            <v>Alarm &amp; Trip Schedule</v>
          </cell>
          <cell r="F74" t="str">
            <v>K / A</v>
          </cell>
          <cell r="G74">
            <v>3.453947368421053E-3</v>
          </cell>
          <cell r="H74">
            <v>2.0723684210526318E-3</v>
          </cell>
          <cell r="I74">
            <v>1.3815789473684212E-3</v>
          </cell>
          <cell r="J74">
            <v>27044.407894736843</v>
          </cell>
          <cell r="L74">
            <v>2.0723684210526318E-3</v>
          </cell>
          <cell r="M74">
            <v>2.0723684210526318E-3</v>
          </cell>
          <cell r="O74">
            <v>69</v>
          </cell>
        </row>
        <row r="75">
          <cell r="D75" t="str">
            <v>P4007-PR-RP-009</v>
          </cell>
          <cell r="E75" t="str">
            <v>Operating Manual</v>
          </cell>
          <cell r="F75" t="str">
            <v>I</v>
          </cell>
          <cell r="G75">
            <v>1.4802631578947369E-3</v>
          </cell>
          <cell r="H75">
            <v>1.4802631578947369E-3</v>
          </cell>
          <cell r="I75">
            <v>0</v>
          </cell>
          <cell r="J75">
            <v>11590.46052631579</v>
          </cell>
          <cell r="L75" t="str">
            <v>0</v>
          </cell>
          <cell r="O75">
            <v>70</v>
          </cell>
        </row>
        <row r="76">
          <cell r="D76" t="str">
            <v>P4007-PR-RP-010</v>
          </cell>
          <cell r="E76" t="str">
            <v>Pre-commissioning, Commissioning Manual</v>
          </cell>
          <cell r="F76" t="str">
            <v>I</v>
          </cell>
          <cell r="G76">
            <v>1.4802631578947369E-3</v>
          </cell>
          <cell r="H76">
            <v>1.4802631578947369E-3</v>
          </cell>
          <cell r="I76">
            <v>0</v>
          </cell>
          <cell r="J76">
            <v>11590.46052631579</v>
          </cell>
          <cell r="L76" t="str">
            <v>0</v>
          </cell>
          <cell r="O76">
            <v>71</v>
          </cell>
        </row>
        <row r="77">
          <cell r="D77" t="str">
            <v>P4007-PR-RP-011</v>
          </cell>
          <cell r="E77" t="str">
            <v>Equipment List</v>
          </cell>
          <cell r="F77" t="str">
            <v>I</v>
          </cell>
          <cell r="G77">
            <v>1.4802631578947369E-3</v>
          </cell>
          <cell r="H77">
            <v>1.4802631578947369E-3</v>
          </cell>
          <cell r="I77">
            <v>0</v>
          </cell>
          <cell r="J77">
            <v>11590.46052631579</v>
          </cell>
          <cell r="K77">
            <v>1.4802631578947369E-3</v>
          </cell>
          <cell r="L77">
            <v>1.4802631578947369E-3</v>
          </cell>
          <cell r="N77" t="str">
            <v>Complete</v>
          </cell>
          <cell r="O77">
            <v>72</v>
          </cell>
        </row>
        <row r="78">
          <cell r="D78" t="str">
            <v>P4007-PR-DS-001</v>
          </cell>
          <cell r="E78" t="str">
            <v>Process Datasheet- LP Gas Knockout Drum</v>
          </cell>
          <cell r="F78" t="str">
            <v>K / A</v>
          </cell>
          <cell r="G78">
            <v>3.453947368421053E-3</v>
          </cell>
          <cell r="H78">
            <v>2.0723684210526318E-3</v>
          </cell>
          <cell r="I78">
            <v>1.3815789473684201E-3</v>
          </cell>
          <cell r="J78">
            <v>27044.4078947368</v>
          </cell>
          <cell r="K78">
            <v>2.0699999999999998E-3</v>
          </cell>
          <cell r="L78">
            <v>1.3799999999999999E-3</v>
          </cell>
          <cell r="M78">
            <v>1.3799999999999999E-3</v>
          </cell>
          <cell r="O78">
            <v>73</v>
          </cell>
        </row>
        <row r="79">
          <cell r="D79" t="str">
            <v>P4007-ME-DB-001</v>
          </cell>
          <cell r="E79" t="str">
            <v>Mechanical Design Basis</v>
          </cell>
          <cell r="F79" t="str">
            <v>K / A</v>
          </cell>
          <cell r="G79">
            <v>3.4736842105263155E-3</v>
          </cell>
          <cell r="H79">
            <v>2.0842105263157891E-3</v>
          </cell>
          <cell r="I79">
            <v>1.3894736842105264E-3</v>
          </cell>
          <cell r="J79">
            <v>27198.94736842105</v>
          </cell>
          <cell r="K79">
            <v>2.0842105263157891E-3</v>
          </cell>
          <cell r="L79">
            <v>3.4736842105263155E-3</v>
          </cell>
          <cell r="M79">
            <v>1.3894736842105264E-3</v>
          </cell>
          <cell r="O79">
            <v>73</v>
          </cell>
        </row>
        <row r="80">
          <cell r="D80" t="str">
            <v>P4007-ME-DS-001</v>
          </cell>
          <cell r="E80" t="str">
            <v>Mechanical Datasheet-LP Gas KOD</v>
          </cell>
          <cell r="F80" t="str">
            <v>K / A</v>
          </cell>
          <cell r="G80">
            <v>3.4736842105263155E-3</v>
          </cell>
          <cell r="H80">
            <v>2.0842105263157891E-3</v>
          </cell>
          <cell r="I80">
            <v>1.3894736842105264E-3</v>
          </cell>
          <cell r="J80">
            <v>27198.94736842105</v>
          </cell>
          <cell r="K80">
            <v>2.0842105263157891E-3</v>
          </cell>
          <cell r="L80">
            <v>3.4736842105263155E-3</v>
          </cell>
          <cell r="M80">
            <v>1.3894736842105264E-3</v>
          </cell>
          <cell r="O80">
            <v>74</v>
          </cell>
        </row>
        <row r="81">
          <cell r="D81" t="str">
            <v>P4007-ME-DS-002</v>
          </cell>
          <cell r="E81" t="str">
            <v>Mechanical Datasheet-LP Gas Booster Compressor Package</v>
          </cell>
          <cell r="F81" t="str">
            <v>K / A</v>
          </cell>
          <cell r="G81">
            <v>3.4736842105263155E-3</v>
          </cell>
          <cell r="H81">
            <v>2.0842105263157891E-3</v>
          </cell>
          <cell r="I81">
            <v>1.3894736842105264E-3</v>
          </cell>
          <cell r="J81">
            <v>27198.94736842105</v>
          </cell>
          <cell r="K81">
            <v>2.0842105263157891E-3</v>
          </cell>
          <cell r="L81">
            <v>3.4736842105263155E-3</v>
          </cell>
          <cell r="M81">
            <v>1.3894736842105264E-3</v>
          </cell>
          <cell r="O81">
            <v>75</v>
          </cell>
        </row>
        <row r="82">
          <cell r="D82" t="str">
            <v>P4007-ME-DS-003</v>
          </cell>
          <cell r="E82" t="str">
            <v>Mechanical Datasheet-MP Gas KOD</v>
          </cell>
          <cell r="F82" t="str">
            <v>K / A</v>
          </cell>
          <cell r="G82">
            <v>3.4736842105263155E-3</v>
          </cell>
          <cell r="H82">
            <v>2.0842105263157891E-3</v>
          </cell>
          <cell r="I82">
            <v>1.3894736842105264E-3</v>
          </cell>
          <cell r="J82">
            <v>27198.94736842105</v>
          </cell>
          <cell r="K82">
            <v>2.0842105263157891E-3</v>
          </cell>
          <cell r="L82">
            <v>3.4736842105263155E-3</v>
          </cell>
          <cell r="M82">
            <v>1.3894736842105264E-3</v>
          </cell>
          <cell r="O82">
            <v>76</v>
          </cell>
        </row>
        <row r="83">
          <cell r="D83" t="str">
            <v>P4007-ME-DS-004</v>
          </cell>
          <cell r="E83" t="str">
            <v>Mechanical Datasheet-Filter Coalescer</v>
          </cell>
          <cell r="F83" t="str">
            <v>K / A</v>
          </cell>
          <cell r="G83">
            <v>3.4736842105263155E-3</v>
          </cell>
          <cell r="H83">
            <v>2.0842105263157891E-3</v>
          </cell>
          <cell r="I83">
            <v>1.3894736842105264E-3</v>
          </cell>
          <cell r="J83">
            <v>27198.94736842105</v>
          </cell>
          <cell r="K83">
            <v>2.0842105263157891E-3</v>
          </cell>
          <cell r="L83">
            <v>3.4736842105263155E-3</v>
          </cell>
          <cell r="M83">
            <v>1.3894736842105264E-3</v>
          </cell>
          <cell r="O83">
            <v>77</v>
          </cell>
        </row>
        <row r="84">
          <cell r="D84" t="str">
            <v>P4007-ME-DS-005</v>
          </cell>
          <cell r="E84" t="str">
            <v>Mechanical Datasheet-Dehydration Package</v>
          </cell>
          <cell r="F84" t="str">
            <v>K / A</v>
          </cell>
          <cell r="G84">
            <v>3.4736842105263155E-3</v>
          </cell>
          <cell r="H84">
            <v>2.0842105263157891E-3</v>
          </cell>
          <cell r="I84">
            <v>1.3894736842105264E-3</v>
          </cell>
          <cell r="J84">
            <v>27198.94736842105</v>
          </cell>
          <cell r="K84">
            <v>2.0842105263157891E-3</v>
          </cell>
          <cell r="L84">
            <v>3.4736842105263155E-3</v>
          </cell>
          <cell r="M84">
            <v>1.3894736842105264E-3</v>
          </cell>
          <cell r="O84">
            <v>78</v>
          </cell>
        </row>
        <row r="85">
          <cell r="D85" t="str">
            <v>P4007-ME-DS-006</v>
          </cell>
          <cell r="E85" t="str">
            <v>Mechanical Datasheet-Fuel Gas System</v>
          </cell>
          <cell r="F85" t="str">
            <v>K / A</v>
          </cell>
          <cell r="G85">
            <v>3.4736842105263155E-3</v>
          </cell>
          <cell r="H85">
            <v>2.0842105263157891E-3</v>
          </cell>
          <cell r="I85">
            <v>1.3894736842105264E-3</v>
          </cell>
          <cell r="J85">
            <v>27198.94736842105</v>
          </cell>
          <cell r="L85">
            <v>2.0842105263157891E-3</v>
          </cell>
          <cell r="M85">
            <v>2.0842105263157891E-3</v>
          </cell>
          <cell r="O85">
            <v>79</v>
          </cell>
        </row>
        <row r="86">
          <cell r="D86" t="str">
            <v>P4007-ME-DS-007</v>
          </cell>
          <cell r="E86" t="str">
            <v>Mechanical Datasheet-HP Gas Lift Compressor Package</v>
          </cell>
          <cell r="F86" t="str">
            <v>K / A</v>
          </cell>
          <cell r="G86">
            <v>3.4736842105263155E-3</v>
          </cell>
          <cell r="H86">
            <v>2.0842105263157891E-3</v>
          </cell>
          <cell r="I86">
            <v>1.3894736842105264E-3</v>
          </cell>
          <cell r="J86">
            <v>27198.94736842105</v>
          </cell>
          <cell r="K86">
            <v>2.0842105263157891E-3</v>
          </cell>
          <cell r="L86">
            <v>3.4736842105263155E-3</v>
          </cell>
          <cell r="M86">
            <v>1.3894736842105264E-3</v>
          </cell>
          <cell r="O86">
            <v>80</v>
          </cell>
        </row>
        <row r="87">
          <cell r="D87" t="str">
            <v>P4007-ME-DS-008</v>
          </cell>
          <cell r="E87" t="str">
            <v>Mechanical Datasheet-HP Gas KOD</v>
          </cell>
          <cell r="F87" t="str">
            <v>K / A</v>
          </cell>
          <cell r="G87">
            <v>3.4736842105263155E-3</v>
          </cell>
          <cell r="H87">
            <v>2.0842105263157891E-3</v>
          </cell>
          <cell r="I87">
            <v>1.3894736842105264E-3</v>
          </cell>
          <cell r="J87">
            <v>27198.94736842105</v>
          </cell>
          <cell r="K87">
            <v>2.0842105263157891E-3</v>
          </cell>
          <cell r="L87">
            <v>3.4736842105263155E-3</v>
          </cell>
          <cell r="M87">
            <v>1.3894736842105264E-3</v>
          </cell>
          <cell r="O87">
            <v>81</v>
          </cell>
        </row>
        <row r="88">
          <cell r="D88" t="str">
            <v>P4007-ME-DS-009</v>
          </cell>
          <cell r="E88" t="str">
            <v>Mechanical Datasheet-Flare KOD</v>
          </cell>
          <cell r="F88" t="str">
            <v>K / A</v>
          </cell>
          <cell r="G88">
            <v>3.4736842105263155E-3</v>
          </cell>
          <cell r="H88">
            <v>2.0842105263157891E-3</v>
          </cell>
          <cell r="I88">
            <v>1.3894736842105264E-3</v>
          </cell>
          <cell r="J88">
            <v>27198.94736842105</v>
          </cell>
          <cell r="L88">
            <v>2.0842105263157891E-3</v>
          </cell>
          <cell r="M88">
            <v>2.0842105263157891E-3</v>
          </cell>
          <cell r="O88">
            <v>82</v>
          </cell>
        </row>
        <row r="89">
          <cell r="D89" t="str">
            <v>P4007-ME-DS-010</v>
          </cell>
          <cell r="E89" t="str">
            <v>Mechanical Datasheet -Flare KO Pumps</v>
          </cell>
          <cell r="F89" t="str">
            <v>K / A</v>
          </cell>
          <cell r="G89">
            <v>3.4736842105263155E-3</v>
          </cell>
          <cell r="H89">
            <v>2.0842105263157891E-3</v>
          </cell>
          <cell r="I89">
            <v>1.3894736842105264E-3</v>
          </cell>
          <cell r="J89">
            <v>27198.94736842105</v>
          </cell>
          <cell r="L89">
            <v>2.0842105263157891E-3</v>
          </cell>
          <cell r="M89">
            <v>2.0842105263157891E-3</v>
          </cell>
          <cell r="O89">
            <v>83</v>
          </cell>
        </row>
        <row r="90">
          <cell r="D90" t="str">
            <v>P4007-ME-DS-011</v>
          </cell>
          <cell r="E90" t="str">
            <v>Mechanical Datasheet-Closed Blown down System</v>
          </cell>
          <cell r="F90" t="str">
            <v>K / A</v>
          </cell>
          <cell r="G90">
            <v>3.4736842105263155E-3</v>
          </cell>
          <cell r="H90">
            <v>2.0842105263157891E-3</v>
          </cell>
          <cell r="I90">
            <v>1.3894736842105264E-3</v>
          </cell>
          <cell r="J90">
            <v>27198.94736842105</v>
          </cell>
          <cell r="L90" t="str">
            <v>0</v>
          </cell>
          <cell r="O90">
            <v>84</v>
          </cell>
        </row>
        <row r="91">
          <cell r="D91" t="str">
            <v>P4007-ME-DS-012</v>
          </cell>
          <cell r="E91" t="str">
            <v>Mechanical Datasheet-ETP System</v>
          </cell>
          <cell r="F91" t="str">
            <v>K / A</v>
          </cell>
          <cell r="G91">
            <v>3.4736842105263155E-3</v>
          </cell>
          <cell r="H91">
            <v>2.0842105263157891E-3</v>
          </cell>
          <cell r="I91">
            <v>1.3894736842105264E-3</v>
          </cell>
          <cell r="J91">
            <v>27198.94736842105</v>
          </cell>
          <cell r="K91">
            <v>3.4736842105263155E-3</v>
          </cell>
          <cell r="L91">
            <v>3.4736842105263155E-3</v>
          </cell>
          <cell r="O91">
            <v>85</v>
          </cell>
        </row>
        <row r="92">
          <cell r="D92" t="str">
            <v>P4007-ME-DS-013</v>
          </cell>
          <cell r="E92" t="str">
            <v>Mechanical Datasheet-Service Water System</v>
          </cell>
          <cell r="F92" t="str">
            <v>K / A</v>
          </cell>
          <cell r="G92">
            <v>3.4736842105263155E-3</v>
          </cell>
          <cell r="H92">
            <v>2.0842105263157891E-3</v>
          </cell>
          <cell r="I92">
            <v>1.3894736842105264E-3</v>
          </cell>
          <cell r="J92">
            <v>27198.94736842105</v>
          </cell>
          <cell r="K92">
            <v>2.0842105263157891E-3</v>
          </cell>
          <cell r="L92">
            <v>2.0842105263157891E-3</v>
          </cell>
          <cell r="O92">
            <v>86</v>
          </cell>
        </row>
        <row r="93">
          <cell r="D93" t="str">
            <v>P4007-ME-DS-014</v>
          </cell>
          <cell r="E93" t="str">
            <v>Mechanical Datasheet-Potable Water System</v>
          </cell>
          <cell r="F93" t="str">
            <v>K / A</v>
          </cell>
          <cell r="G93">
            <v>3.4736842105263155E-3</v>
          </cell>
          <cell r="H93">
            <v>2.0842105263157891E-3</v>
          </cell>
          <cell r="I93">
            <v>1.3894736842105264E-3</v>
          </cell>
          <cell r="J93">
            <v>27198.94736842105</v>
          </cell>
          <cell r="L93">
            <v>2.0842105263157891E-3</v>
          </cell>
          <cell r="M93">
            <v>2.0842105263157891E-3</v>
          </cell>
          <cell r="O93">
            <v>87</v>
          </cell>
        </row>
        <row r="94">
          <cell r="D94" t="str">
            <v>P4007-ME-DS-015</v>
          </cell>
          <cell r="E94" t="str">
            <v>Mechanical Datasheet-Methanol Dosing Package</v>
          </cell>
          <cell r="F94" t="str">
            <v>K / A</v>
          </cell>
          <cell r="G94">
            <v>3.4736842105263155E-3</v>
          </cell>
          <cell r="H94">
            <v>2.0842105263157891E-3</v>
          </cell>
          <cell r="I94">
            <v>1.3894736842105264E-3</v>
          </cell>
          <cell r="J94">
            <v>27198.94736842105</v>
          </cell>
          <cell r="L94">
            <v>3.4736842105263155E-3</v>
          </cell>
          <cell r="M94">
            <v>3.4736842105263155E-3</v>
          </cell>
          <cell r="O94">
            <v>88</v>
          </cell>
        </row>
        <row r="95">
          <cell r="D95" t="str">
            <v>P4007-ME-DS-016</v>
          </cell>
          <cell r="E95" t="str">
            <v>Mechanical Datasheet-Fire Water Tanks</v>
          </cell>
          <cell r="F95" t="str">
            <v>K / A</v>
          </cell>
          <cell r="G95">
            <v>3.4736842105263155E-3</v>
          </cell>
          <cell r="H95">
            <v>2.0842105263157891E-3</v>
          </cell>
          <cell r="I95">
            <v>1.3894736842105264E-3</v>
          </cell>
          <cell r="J95">
            <v>27198.94736842105</v>
          </cell>
          <cell r="K95">
            <v>2.0842105263157891E-3</v>
          </cell>
          <cell r="L95">
            <v>2.0842105263157891E-3</v>
          </cell>
          <cell r="O95">
            <v>89</v>
          </cell>
        </row>
        <row r="96">
          <cell r="D96" t="str">
            <v>P4007-ME-DS-017</v>
          </cell>
          <cell r="E96" t="str">
            <v>Mechanical Datasheet-Fire Water Pumps</v>
          </cell>
          <cell r="F96" t="str">
            <v>K / A</v>
          </cell>
          <cell r="G96">
            <v>3.4736842105263155E-3</v>
          </cell>
          <cell r="H96">
            <v>2.0842105263157891E-3</v>
          </cell>
          <cell r="I96">
            <v>1.3894736842105264E-3</v>
          </cell>
          <cell r="J96">
            <v>27198.94736842105</v>
          </cell>
          <cell r="K96">
            <v>2.0842105263157891E-3</v>
          </cell>
          <cell r="L96">
            <v>2.0842105263157891E-3</v>
          </cell>
          <cell r="O96">
            <v>90</v>
          </cell>
        </row>
        <row r="97">
          <cell r="D97" t="str">
            <v>P4007-ME-DS-018</v>
          </cell>
          <cell r="E97" t="str">
            <v>Mechanical Datasheet-Oily Water system</v>
          </cell>
          <cell r="F97" t="str">
            <v>K / A</v>
          </cell>
          <cell r="G97">
            <v>3.4736842105263155E-3</v>
          </cell>
          <cell r="H97">
            <v>2.0842105263157891E-3</v>
          </cell>
          <cell r="I97">
            <v>1.3894736842105264E-3</v>
          </cell>
          <cell r="J97">
            <v>27198.94736842105</v>
          </cell>
          <cell r="L97">
            <v>2.0842105263157891E-3</v>
          </cell>
          <cell r="M97">
            <v>2.0842105263157891E-3</v>
          </cell>
          <cell r="O97">
            <v>91</v>
          </cell>
        </row>
        <row r="98">
          <cell r="D98" t="str">
            <v>P4007-ME-DS-019</v>
          </cell>
          <cell r="E98" t="str">
            <v>Mechanical Datasheet-Condensate Loading Pumps</v>
          </cell>
          <cell r="F98" t="str">
            <v>K / A</v>
          </cell>
          <cell r="G98">
            <v>3.4736842105263155E-3</v>
          </cell>
          <cell r="H98">
            <v>2.0842105263157891E-3</v>
          </cell>
          <cell r="I98">
            <v>1.3894736842105264E-3</v>
          </cell>
          <cell r="J98">
            <v>27198.94736842105</v>
          </cell>
          <cell r="L98" t="str">
            <v>0</v>
          </cell>
          <cell r="O98">
            <v>92</v>
          </cell>
        </row>
        <row r="99">
          <cell r="D99" t="str">
            <v>P4007-ME-DS-020</v>
          </cell>
          <cell r="E99" t="str">
            <v>Mechanical Datasheet-Effluent Water Transfer Pumps</v>
          </cell>
          <cell r="F99" t="str">
            <v>K / A</v>
          </cell>
          <cell r="G99">
            <v>3.4736842105263155E-3</v>
          </cell>
          <cell r="H99">
            <v>2.0842105263157891E-3</v>
          </cell>
          <cell r="I99">
            <v>1.3894736842105264E-3</v>
          </cell>
          <cell r="J99">
            <v>27198.94736842105</v>
          </cell>
          <cell r="L99" t="str">
            <v>0</v>
          </cell>
          <cell r="O99">
            <v>93</v>
          </cell>
        </row>
        <row r="100">
          <cell r="D100" t="str">
            <v>P4007-ME-DS-021</v>
          </cell>
          <cell r="E100" t="str">
            <v>Mechanical Datasheet-Bore Well Pump</v>
          </cell>
          <cell r="F100" t="str">
            <v>K / A</v>
          </cell>
          <cell r="G100">
            <v>3.4736842105263155E-3</v>
          </cell>
          <cell r="H100">
            <v>2.0842105263157891E-3</v>
          </cell>
          <cell r="I100">
            <v>1.3894736842105264E-3</v>
          </cell>
          <cell r="J100">
            <v>27198.94736842105</v>
          </cell>
          <cell r="K100">
            <v>2.0842105263157891E-3</v>
          </cell>
          <cell r="L100">
            <v>3.4736842105263155E-3</v>
          </cell>
          <cell r="M100">
            <v>1.3894736842105264E-3</v>
          </cell>
          <cell r="O100">
            <v>94</v>
          </cell>
        </row>
        <row r="101">
          <cell r="D101" t="str">
            <v>P4007-ME-DS-022</v>
          </cell>
          <cell r="E101" t="str">
            <v>Mechanical Datasheet-Effluent Water Disposal Pumps</v>
          </cell>
          <cell r="F101" t="str">
            <v>K / A</v>
          </cell>
          <cell r="G101">
            <v>3.4736842105263155E-3</v>
          </cell>
          <cell r="H101">
            <v>2.0842105263157891E-3</v>
          </cell>
          <cell r="I101">
            <v>1.3894736842105264E-3</v>
          </cell>
          <cell r="J101">
            <v>27198.94736842105</v>
          </cell>
          <cell r="L101">
            <v>2.0842105263157891E-3</v>
          </cell>
          <cell r="M101">
            <v>2.0842105263157891E-3</v>
          </cell>
          <cell r="O101">
            <v>95</v>
          </cell>
        </row>
        <row r="102">
          <cell r="D102" t="str">
            <v>P4007-ME-DS-023</v>
          </cell>
          <cell r="E102" t="str">
            <v>Mechanical Datasheet-Effluent Water Storage Tank</v>
          </cell>
          <cell r="F102" t="str">
            <v>K / A</v>
          </cell>
          <cell r="G102">
            <v>3.4736842105263155E-3</v>
          </cell>
          <cell r="H102">
            <v>2.0842105263157891E-3</v>
          </cell>
          <cell r="I102">
            <v>1.3894736842105264E-3</v>
          </cell>
          <cell r="J102">
            <v>27198.94736842105</v>
          </cell>
          <cell r="L102">
            <v>2.0842105263157891E-3</v>
          </cell>
          <cell r="M102">
            <v>2.0842105263157891E-3</v>
          </cell>
          <cell r="O102">
            <v>96</v>
          </cell>
        </row>
        <row r="103">
          <cell r="D103" t="str">
            <v>P4007-ME-DS-024</v>
          </cell>
          <cell r="E103" t="str">
            <v>Mechanical Datasheet - Air Compressor Package</v>
          </cell>
          <cell r="F103" t="str">
            <v>K / A</v>
          </cell>
          <cell r="G103">
            <v>3.4736842105263155E-3</v>
          </cell>
          <cell r="H103">
            <v>2.0842105263157891E-3</v>
          </cell>
          <cell r="I103">
            <v>1.3894736842105264E-3</v>
          </cell>
          <cell r="J103">
            <v>27198.94736842105</v>
          </cell>
          <cell r="K103">
            <v>2.0842105263157891E-3</v>
          </cell>
          <cell r="L103">
            <v>2.0842105263157891E-3</v>
          </cell>
          <cell r="O103">
            <v>97</v>
          </cell>
        </row>
        <row r="104">
          <cell r="D104" t="str">
            <v>P4007-ME-DS-025</v>
          </cell>
          <cell r="E104" t="str">
            <v>Mechanical Datasheet - Jockey Pump</v>
          </cell>
          <cell r="F104" t="str">
            <v>K / A</v>
          </cell>
          <cell r="G104">
            <v>3.4736842105263155E-3</v>
          </cell>
          <cell r="H104">
            <v>2.0842105263157891E-3</v>
          </cell>
          <cell r="I104">
            <v>1.3894736842105264E-3</v>
          </cell>
          <cell r="J104">
            <v>27198.94736842105</v>
          </cell>
          <cell r="K104">
            <v>2.0842105263157891E-3</v>
          </cell>
          <cell r="L104">
            <v>2.0842105263157891E-3</v>
          </cell>
          <cell r="O104">
            <v>98</v>
          </cell>
        </row>
        <row r="105">
          <cell r="D105" t="str">
            <v>P4007-ME-DS-026</v>
          </cell>
          <cell r="E105" t="str">
            <v>Mechanical Datasheet- Mist Extractor</v>
          </cell>
          <cell r="F105" t="str">
            <v>K / A</v>
          </cell>
          <cell r="G105">
            <v>3.4736842105263155E-3</v>
          </cell>
          <cell r="H105">
            <v>2.0842105263157891E-3</v>
          </cell>
          <cell r="I105">
            <v>1.3894736842105264E-3</v>
          </cell>
          <cell r="J105">
            <v>27198.94736842105</v>
          </cell>
          <cell r="K105">
            <v>2.0842105263157891E-3</v>
          </cell>
          <cell r="L105">
            <v>3.4736842105263155E-3</v>
          </cell>
          <cell r="M105">
            <v>1.3894736842105264E-3</v>
          </cell>
          <cell r="O105">
            <v>99</v>
          </cell>
        </row>
        <row r="106">
          <cell r="D106" t="str">
            <v>P4007-ME-DS-027</v>
          </cell>
          <cell r="E106" t="str">
            <v>Mechanical Datasheet- Gas Engine Power Generator System</v>
          </cell>
          <cell r="F106" t="str">
            <v>K / A</v>
          </cell>
          <cell r="G106">
            <v>3.4736842105263155E-3</v>
          </cell>
          <cell r="H106">
            <v>2.0842105263157891E-3</v>
          </cell>
          <cell r="I106">
            <v>1.3894736842105264E-3</v>
          </cell>
          <cell r="J106">
            <v>27198.94736842105</v>
          </cell>
          <cell r="K106">
            <v>2.0842105263157891E-3</v>
          </cell>
          <cell r="L106">
            <v>3.4736842105263155E-3</v>
          </cell>
          <cell r="M106">
            <v>1.3894736842105264E-3</v>
          </cell>
          <cell r="O106">
            <v>100</v>
          </cell>
        </row>
        <row r="107">
          <cell r="D107" t="str">
            <v>P4007-ME-DS-028</v>
          </cell>
          <cell r="E107" t="str">
            <v>Mechanical Datasheet- Emergency Diesel Generator System</v>
          </cell>
          <cell r="F107" t="str">
            <v>K / A</v>
          </cell>
          <cell r="G107">
            <v>3.4736842105263155E-3</v>
          </cell>
          <cell r="H107">
            <v>2.0842105263157891E-3</v>
          </cell>
          <cell r="I107">
            <v>1.3894736842105264E-3</v>
          </cell>
          <cell r="J107">
            <v>27198.94736842105</v>
          </cell>
          <cell r="L107">
            <v>2.0842105263157891E-3</v>
          </cell>
          <cell r="M107">
            <v>2.0842105263157891E-3</v>
          </cell>
          <cell r="O107">
            <v>101</v>
          </cell>
        </row>
        <row r="108">
          <cell r="D108" t="str">
            <v>P4007-ME-DS-029</v>
          </cell>
          <cell r="E108" t="str">
            <v>Mechanical Datasheet- HOT Crane -(Maintenance &amp; Compressor Building)</v>
          </cell>
          <cell r="F108" t="str">
            <v>K / A</v>
          </cell>
          <cell r="G108">
            <v>3.4736842105263155E-3</v>
          </cell>
          <cell r="H108">
            <v>2.0842105263157891E-3</v>
          </cell>
          <cell r="I108">
            <v>1.3894736842105264E-3</v>
          </cell>
          <cell r="J108">
            <v>27198.94736842105</v>
          </cell>
          <cell r="L108" t="str">
            <v>0</v>
          </cell>
          <cell r="O108">
            <v>102</v>
          </cell>
        </row>
        <row r="109">
          <cell r="D109" t="str">
            <v>P4007-ME-DS-031</v>
          </cell>
          <cell r="E109" t="str">
            <v>Mechanical Datasheet- Service Water Storage Tank</v>
          </cell>
          <cell r="F109" t="str">
            <v>K / A</v>
          </cell>
          <cell r="G109">
            <v>3.4736842105263155E-3</v>
          </cell>
          <cell r="H109">
            <v>2.0842105263157891E-3</v>
          </cell>
          <cell r="I109">
            <v>1.3894736842105264E-3</v>
          </cell>
          <cell r="J109">
            <v>27198.94736842105</v>
          </cell>
          <cell r="L109">
            <v>3.4736842105263155E-3</v>
          </cell>
          <cell r="M109">
            <v>3.4736842105263155E-3</v>
          </cell>
          <cell r="O109">
            <v>103</v>
          </cell>
        </row>
        <row r="110">
          <cell r="D110" t="str">
            <v>P4007-ME-DS-032</v>
          </cell>
          <cell r="E110" t="str">
            <v>Mechanical Datasheet- Potable Water Storage Tank</v>
          </cell>
          <cell r="F110" t="str">
            <v>K / A</v>
          </cell>
          <cell r="G110">
            <v>3.4736842105263155E-3</v>
          </cell>
          <cell r="H110">
            <v>2.0842105263157891E-3</v>
          </cell>
          <cell r="I110">
            <v>1.3894736842105264E-3</v>
          </cell>
          <cell r="J110">
            <v>27198.94736842105</v>
          </cell>
          <cell r="L110">
            <v>3.4736842105263155E-3</v>
          </cell>
          <cell r="M110">
            <v>3.4736842105263155E-3</v>
          </cell>
          <cell r="O110">
            <v>104</v>
          </cell>
        </row>
        <row r="111">
          <cell r="D111" t="str">
            <v>P4007-ME-DS-033</v>
          </cell>
          <cell r="E111" t="str">
            <v>Mechanical Datasheet- Inert Gas Generation Package</v>
          </cell>
          <cell r="F111" t="str">
            <v>A</v>
          </cell>
          <cell r="G111">
            <v>4.6999999999999999E-4</v>
          </cell>
          <cell r="H111">
            <v>2.8199999999999997E-4</v>
          </cell>
          <cell r="I111">
            <v>1.8800000000000002E-4</v>
          </cell>
          <cell r="J111">
            <v>3680.1</v>
          </cell>
          <cell r="L111">
            <v>2.8199999999999997E-4</v>
          </cell>
          <cell r="M111">
            <v>2.8199999999999997E-4</v>
          </cell>
          <cell r="O111">
            <v>105</v>
          </cell>
        </row>
        <row r="112">
          <cell r="D112" t="str">
            <v>P4007-ME-DS-034</v>
          </cell>
          <cell r="E112" t="str">
            <v>Mechanical Datasheet – Oily water system water pumps</v>
          </cell>
          <cell r="F112" t="str">
            <v>A</v>
          </cell>
          <cell r="G112">
            <v>4.6999999999999999E-4</v>
          </cell>
          <cell r="H112">
            <v>2.8199999999999997E-4</v>
          </cell>
          <cell r="I112">
            <v>1.8800000000000002E-4</v>
          </cell>
          <cell r="J112">
            <v>3680.1</v>
          </cell>
          <cell r="L112">
            <v>2.8199999999999997E-4</v>
          </cell>
          <cell r="M112">
            <v>2.8199999999999997E-4</v>
          </cell>
          <cell r="O112">
            <v>106</v>
          </cell>
        </row>
        <row r="113">
          <cell r="D113" t="str">
            <v>P4007-ME-DS-035</v>
          </cell>
          <cell r="E113" t="str">
            <v>Mechanical Datasheet – Service water pumps</v>
          </cell>
          <cell r="F113" t="str">
            <v>A</v>
          </cell>
          <cell r="G113">
            <v>4.6999999999999999E-4</v>
          </cell>
          <cell r="H113">
            <v>2.8199999999999997E-4</v>
          </cell>
          <cell r="I113">
            <v>1.8800000000000002E-4</v>
          </cell>
          <cell r="J113">
            <v>3680.1</v>
          </cell>
          <cell r="L113">
            <v>2.8199999999999997E-4</v>
          </cell>
          <cell r="M113">
            <v>2.8199999999999997E-4</v>
          </cell>
          <cell r="O113">
            <v>107</v>
          </cell>
        </row>
        <row r="114">
          <cell r="D114" t="str">
            <v>P4007-ME-DS-036</v>
          </cell>
          <cell r="E114" t="str">
            <v>Mechanical Datasheet – Sump tank pumps</v>
          </cell>
          <cell r="F114" t="str">
            <v>A</v>
          </cell>
          <cell r="G114">
            <v>4.6999999999999999E-4</v>
          </cell>
          <cell r="H114">
            <v>2.8199999999999997E-4</v>
          </cell>
          <cell r="I114">
            <v>1.8800000000000002E-4</v>
          </cell>
          <cell r="J114">
            <v>3680.1</v>
          </cell>
          <cell r="L114">
            <v>2.8199999999999997E-4</v>
          </cell>
          <cell r="M114">
            <v>2.8199999999999997E-4</v>
          </cell>
          <cell r="O114">
            <v>108</v>
          </cell>
        </row>
        <row r="115">
          <cell r="D115" t="str">
            <v>P4007-ME-RP-001</v>
          </cell>
          <cell r="E115" t="str">
            <v>Design Report - Fire Water Storage Tank</v>
          </cell>
          <cell r="F115" t="str">
            <v>A</v>
          </cell>
          <cell r="G115">
            <v>4.6999999999999999E-4</v>
          </cell>
          <cell r="H115">
            <v>2.8199999999999997E-4</v>
          </cell>
          <cell r="I115">
            <v>1.8800000000000002E-4</v>
          </cell>
          <cell r="J115">
            <v>3680.1</v>
          </cell>
          <cell r="L115">
            <v>4.6999999999999999E-4</v>
          </cell>
          <cell r="M115">
            <v>4.6999999999999999E-4</v>
          </cell>
          <cell r="O115">
            <v>109</v>
          </cell>
        </row>
        <row r="116">
          <cell r="D116" t="str">
            <v>GCS-MEDD0001</v>
          </cell>
          <cell r="E116" t="str">
            <v>GAD - Fire Water Storage Tank</v>
          </cell>
          <cell r="F116" t="str">
            <v>A</v>
          </cell>
          <cell r="G116">
            <v>4.6999999999999999E-4</v>
          </cell>
          <cell r="H116">
            <v>2.8199999999999997E-4</v>
          </cell>
          <cell r="I116">
            <v>1.8800000000000002E-4</v>
          </cell>
          <cell r="J116">
            <v>3680.1</v>
          </cell>
          <cell r="L116">
            <v>4.6999999999999999E-4</v>
          </cell>
          <cell r="M116">
            <v>4.6999999999999999E-4</v>
          </cell>
          <cell r="O116">
            <v>110</v>
          </cell>
        </row>
        <row r="117">
          <cell r="D117" t="str">
            <v>P4007-PI-DB-001</v>
          </cell>
          <cell r="E117" t="str">
            <v>Piping Design Basis</v>
          </cell>
          <cell r="F117" t="str">
            <v>K / A</v>
          </cell>
          <cell r="G117">
            <v>6.2292134831460656E-3</v>
          </cell>
          <cell r="H117">
            <v>3.7375280898876394E-3</v>
          </cell>
          <cell r="I117">
            <v>2.4916853932584263E-3</v>
          </cell>
          <cell r="J117">
            <v>48774.741573033694</v>
          </cell>
          <cell r="K117">
            <v>6.2292134831460656E-3</v>
          </cell>
          <cell r="L117">
            <v>6.2292134831460656E-3</v>
          </cell>
          <cell r="O117">
            <v>111</v>
          </cell>
        </row>
        <row r="118">
          <cell r="D118" t="str">
            <v>P4007-PI-PY-001</v>
          </cell>
          <cell r="E118" t="str">
            <v>Pipe Stress Analysis Philosophy</v>
          </cell>
          <cell r="F118" t="str">
            <v>K / A</v>
          </cell>
          <cell r="G118">
            <v>6.2292134831460656E-3</v>
          </cell>
          <cell r="H118">
            <v>3.7375280898876394E-3</v>
          </cell>
          <cell r="I118">
            <v>2.4916853932584263E-3</v>
          </cell>
          <cell r="J118">
            <v>48774.741573033694</v>
          </cell>
          <cell r="K118">
            <v>3.7375280898876394E-3</v>
          </cell>
          <cell r="L118">
            <v>6.2292134831460656E-3</v>
          </cell>
          <cell r="M118">
            <v>2.4916853932584263E-3</v>
          </cell>
          <cell r="O118">
            <v>112</v>
          </cell>
        </row>
        <row r="119">
          <cell r="D119" t="str">
            <v>P4007-PI-RP-001</v>
          </cell>
          <cell r="E119" t="str">
            <v>Pipe Stress &amp; Flexibility Analysis Report - System 1</v>
          </cell>
          <cell r="F119" t="str">
            <v>K / A</v>
          </cell>
          <cell r="G119">
            <v>6.2292134831460656E-3</v>
          </cell>
          <cell r="H119">
            <v>3.7375280898876394E-3</v>
          </cell>
          <cell r="I119">
            <v>2.4916853932584263E-3</v>
          </cell>
          <cell r="J119">
            <v>48774.741573033694</v>
          </cell>
          <cell r="L119" t="str">
            <v>0</v>
          </cell>
          <cell r="O119">
            <v>113</v>
          </cell>
        </row>
        <row r="120">
          <cell r="D120" t="str">
            <v>P4007-PI-RP-002</v>
          </cell>
          <cell r="E120" t="str">
            <v>Pipe Stress &amp; Flexibility Analysis Report - System 2</v>
          </cell>
          <cell r="F120" t="str">
            <v>K / A</v>
          </cell>
          <cell r="G120">
            <v>6.2292134831460656E-3</v>
          </cell>
          <cell r="H120">
            <v>3.7375280898876394E-3</v>
          </cell>
          <cell r="I120">
            <v>2.4916853932584263E-3</v>
          </cell>
          <cell r="J120">
            <v>48774.741573033694</v>
          </cell>
          <cell r="L120" t="str">
            <v>0</v>
          </cell>
          <cell r="O120">
            <v>114</v>
          </cell>
        </row>
        <row r="121">
          <cell r="D121" t="str">
            <v>P4007-PI-RP-003</v>
          </cell>
          <cell r="E121" t="str">
            <v>Pipe Stress &amp; Flexibility Analysis Report - System 3</v>
          </cell>
          <cell r="F121" t="str">
            <v>K / A</v>
          </cell>
          <cell r="G121">
            <v>6.2292134831460656E-3</v>
          </cell>
          <cell r="H121">
            <v>3.7375280898876394E-3</v>
          </cell>
          <cell r="I121">
            <v>2.4916853932584263E-3</v>
          </cell>
          <cell r="J121">
            <v>48774.741573033694</v>
          </cell>
          <cell r="L121" t="str">
            <v>0</v>
          </cell>
          <cell r="O121">
            <v>115</v>
          </cell>
        </row>
        <row r="122">
          <cell r="D122" t="str">
            <v>P4007-PI-RP-004</v>
          </cell>
          <cell r="E122" t="str">
            <v>Pipe Stress &amp; Flexibility Analysis Report - System 4</v>
          </cell>
          <cell r="F122" t="str">
            <v>K / A</v>
          </cell>
          <cell r="G122">
            <v>6.2292134831460656E-3</v>
          </cell>
          <cell r="H122">
            <v>3.7375280898876394E-3</v>
          </cell>
          <cell r="I122">
            <v>2.4916853932584263E-3</v>
          </cell>
          <cell r="J122">
            <v>48774.741573033694</v>
          </cell>
          <cell r="L122" t="str">
            <v>0</v>
          </cell>
          <cell r="O122">
            <v>116</v>
          </cell>
        </row>
        <row r="123">
          <cell r="D123" t="str">
            <v>P4007-PI-RP-005</v>
          </cell>
          <cell r="E123" t="str">
            <v>Pipe Stress &amp; Flexibility Analysis Report - System 5</v>
          </cell>
          <cell r="F123" t="str">
            <v>K / A</v>
          </cell>
          <cell r="G123">
            <v>6.2292134831460656E-3</v>
          </cell>
          <cell r="H123">
            <v>3.7375280898876394E-3</v>
          </cell>
          <cell r="I123">
            <v>2.4916853932584263E-3</v>
          </cell>
          <cell r="J123">
            <v>48774.741573033694</v>
          </cell>
          <cell r="L123" t="str">
            <v>0</v>
          </cell>
          <cell r="O123">
            <v>117</v>
          </cell>
        </row>
        <row r="124">
          <cell r="D124" t="str">
            <v>P4007-PI-RP-006</v>
          </cell>
          <cell r="E124" t="str">
            <v>Pipe Stress &amp; Flexibility Analysis Report - System 6</v>
          </cell>
          <cell r="F124" t="str">
            <v>K / A</v>
          </cell>
          <cell r="G124">
            <v>6.2292134831460656E-3</v>
          </cell>
          <cell r="H124">
            <v>3.7375280898876394E-3</v>
          </cell>
          <cell r="I124">
            <v>2.4916853932584263E-3</v>
          </cell>
          <cell r="J124">
            <v>48774.741573033694</v>
          </cell>
          <cell r="L124" t="str">
            <v>0</v>
          </cell>
          <cell r="O124">
            <v>118</v>
          </cell>
        </row>
        <row r="125">
          <cell r="D125" t="str">
            <v>P4007-PI-RP-007</v>
          </cell>
          <cell r="E125" t="str">
            <v>Pipe Stress &amp; Flexibility Analysis Report - System 7</v>
          </cell>
          <cell r="F125" t="str">
            <v>K / A</v>
          </cell>
          <cell r="G125">
            <v>6.2292134831460656E-3</v>
          </cell>
          <cell r="H125">
            <v>3.7375280898876394E-3</v>
          </cell>
          <cell r="I125">
            <v>2.4916853932584263E-3</v>
          </cell>
          <cell r="J125">
            <v>48774.741573033694</v>
          </cell>
          <cell r="L125" t="str">
            <v>0</v>
          </cell>
          <cell r="O125">
            <v>119</v>
          </cell>
        </row>
        <row r="126">
          <cell r="D126" t="str">
            <v>P4007-PI-RP-008</v>
          </cell>
          <cell r="E126" t="str">
            <v>Pipe Stress &amp; Flexibility Analysis Report - System 8</v>
          </cell>
          <cell r="F126" t="str">
            <v>K / A</v>
          </cell>
          <cell r="G126">
            <v>6.2292134831460656E-3</v>
          </cell>
          <cell r="H126">
            <v>3.7375280898876394E-3</v>
          </cell>
          <cell r="I126">
            <v>2.4916853932584263E-3</v>
          </cell>
          <cell r="J126">
            <v>48774.741573033694</v>
          </cell>
          <cell r="L126" t="str">
            <v>0</v>
          </cell>
          <cell r="O126">
            <v>120</v>
          </cell>
        </row>
        <row r="127">
          <cell r="D127" t="str">
            <v>P4007-PI-RP-009</v>
          </cell>
          <cell r="E127" t="str">
            <v>Critical Line List</v>
          </cell>
          <cell r="F127" t="str">
            <v>I</v>
          </cell>
          <cell r="G127">
            <v>3.0337078651685397E-3</v>
          </cell>
          <cell r="H127">
            <v>3.0337078651685397E-3</v>
          </cell>
          <cell r="I127">
            <v>0</v>
          </cell>
          <cell r="J127">
            <v>23753.932584269667</v>
          </cell>
          <cell r="L127">
            <v>3.0337078651685397E-3</v>
          </cell>
          <cell r="M127">
            <v>3.0337078651685397E-3</v>
          </cell>
          <cell r="O127">
            <v>121</v>
          </cell>
        </row>
        <row r="128">
          <cell r="D128" t="str">
            <v>P4007-PI-RP-010</v>
          </cell>
          <cell r="E128" t="str">
            <v>Pipe Thickness Calculation Report</v>
          </cell>
          <cell r="F128" t="str">
            <v>K / A</v>
          </cell>
          <cell r="G128">
            <v>6.2292134831460656E-3</v>
          </cell>
          <cell r="H128">
            <v>3.7375280898876394E-3</v>
          </cell>
          <cell r="I128">
            <v>2.4916853932584263E-3</v>
          </cell>
          <cell r="J128">
            <v>48774.741573033694</v>
          </cell>
          <cell r="K128">
            <v>3.7375280898876394E-3</v>
          </cell>
          <cell r="L128">
            <v>3.7375280898876394E-3</v>
          </cell>
          <cell r="O128">
            <v>122</v>
          </cell>
        </row>
        <row r="129">
          <cell r="D129" t="str">
            <v>P4007-PI-SP-001</v>
          </cell>
          <cell r="E129" t="str">
            <v>Piping Material specification</v>
          </cell>
          <cell r="F129" t="str">
            <v>K / A</v>
          </cell>
          <cell r="G129">
            <v>6.2292134831460656E-3</v>
          </cell>
          <cell r="H129">
            <v>3.7375280898876394E-3</v>
          </cell>
          <cell r="I129">
            <v>2.4916853932584263E-3</v>
          </cell>
          <cell r="J129">
            <v>48774.741573033694</v>
          </cell>
          <cell r="K129">
            <v>6.2292134831460656E-3</v>
          </cell>
          <cell r="L129">
            <v>6.2292134831460656E-3</v>
          </cell>
          <cell r="O129">
            <v>123</v>
          </cell>
        </row>
        <row r="130">
          <cell r="D130" t="str">
            <v>P4007-PI-SP-002</v>
          </cell>
          <cell r="E130" t="str">
            <v>Valve Material specification</v>
          </cell>
          <cell r="F130" t="str">
            <v>K / A</v>
          </cell>
          <cell r="G130">
            <v>6.2292134831460656E-3</v>
          </cell>
          <cell r="H130">
            <v>3.7375280898876394E-3</v>
          </cell>
          <cell r="I130">
            <v>2.4916853932584263E-3</v>
          </cell>
          <cell r="J130">
            <v>48774.741573033694</v>
          </cell>
          <cell r="K130">
            <v>3.7375280898876394E-3</v>
          </cell>
          <cell r="L130">
            <v>6.2292134831460656E-3</v>
          </cell>
          <cell r="M130">
            <v>2.4916853932584263E-3</v>
          </cell>
          <cell r="O130">
            <v>124</v>
          </cell>
        </row>
        <row r="131">
          <cell r="D131" t="str">
            <v>P4007-PI-SP-003</v>
          </cell>
          <cell r="E131" t="str">
            <v>Painting Specification</v>
          </cell>
          <cell r="F131" t="str">
            <v>K / A</v>
          </cell>
          <cell r="G131">
            <v>6.2292134831460656E-3</v>
          </cell>
          <cell r="H131">
            <v>3.7375280898876394E-3</v>
          </cell>
          <cell r="I131">
            <v>2.4916853932584263E-3</v>
          </cell>
          <cell r="J131">
            <v>48774.741573033694</v>
          </cell>
          <cell r="K131">
            <v>3.7375280898876394E-3</v>
          </cell>
          <cell r="L131">
            <v>3.7375280898876394E-3</v>
          </cell>
          <cell r="O131">
            <v>125</v>
          </cell>
        </row>
        <row r="132">
          <cell r="D132" t="str">
            <v>P4007-PI-SP-004</v>
          </cell>
          <cell r="E132" t="str">
            <v>Insulation Specfication</v>
          </cell>
          <cell r="F132" t="str">
            <v>K / A</v>
          </cell>
          <cell r="G132">
            <v>6.2292134831460656E-3</v>
          </cell>
          <cell r="H132">
            <v>3.7375280898876394E-3</v>
          </cell>
          <cell r="I132">
            <v>2.4916853932584263E-3</v>
          </cell>
          <cell r="J132">
            <v>48774.741573033694</v>
          </cell>
          <cell r="K132">
            <v>3.7375280898876394E-3</v>
          </cell>
          <cell r="L132">
            <v>3.7375280898876394E-3</v>
          </cell>
          <cell r="O132">
            <v>126</v>
          </cell>
        </row>
        <row r="133">
          <cell r="D133" t="str">
            <v>P4007-PI-SP-005</v>
          </cell>
          <cell r="E133" t="str">
            <v>Pipe Support Standard</v>
          </cell>
          <cell r="F133" t="str">
            <v>K / A</v>
          </cell>
          <cell r="G133">
            <v>4.6999999999999999E-4</v>
          </cell>
          <cell r="H133">
            <v>2.8199999999999997E-4</v>
          </cell>
          <cell r="I133">
            <v>1.8800000000000002E-4</v>
          </cell>
          <cell r="J133">
            <v>3680.1</v>
          </cell>
          <cell r="L133">
            <v>4.6999999999999999E-4</v>
          </cell>
          <cell r="M133">
            <v>4.6999999999999999E-4</v>
          </cell>
          <cell r="O133">
            <v>127</v>
          </cell>
        </row>
        <row r="134">
          <cell r="D134" t="str">
            <v>P4007-PI-GN-001</v>
          </cell>
          <cell r="E134" t="str">
            <v>PDMS 3D Model Design Review Guidelines</v>
          </cell>
          <cell r="F134" t="str">
            <v>I</v>
          </cell>
          <cell r="G134">
            <v>3.0337078651685397E-3</v>
          </cell>
          <cell r="H134">
            <v>3.0337078651685397E-3</v>
          </cell>
          <cell r="I134">
            <v>0</v>
          </cell>
          <cell r="J134">
            <v>23753.932584269667</v>
          </cell>
          <cell r="K134">
            <v>3.0337078651685397E-3</v>
          </cell>
          <cell r="L134">
            <v>3.0337078651685397E-3</v>
          </cell>
          <cell r="O134">
            <v>128</v>
          </cell>
        </row>
        <row r="135">
          <cell r="D135" t="str">
            <v>P4007-PI-GN-002</v>
          </cell>
          <cell r="E135" t="str">
            <v>30% PDMS MODEL REVIEW REPORT</v>
          </cell>
          <cell r="F135" t="str">
            <v>I</v>
          </cell>
          <cell r="G135">
            <v>4.6999999999999999E-4</v>
          </cell>
          <cell r="H135">
            <v>2.8199999999999997E-4</v>
          </cell>
          <cell r="I135">
            <v>1.8800000000000002E-4</v>
          </cell>
          <cell r="J135">
            <v>3680.1</v>
          </cell>
          <cell r="L135">
            <v>2.8199999999999997E-4</v>
          </cell>
          <cell r="M135">
            <v>2.8199999999999997E-4</v>
          </cell>
          <cell r="O135">
            <v>129</v>
          </cell>
        </row>
        <row r="136">
          <cell r="D136" t="str">
            <v>-</v>
          </cell>
          <cell r="E136" t="str">
            <v>3D Model (PDMS) - Model Review (30%, 60% &amp; 90%)</v>
          </cell>
          <cell r="F136" t="str">
            <v>K / A</v>
          </cell>
          <cell r="G136">
            <v>6.2292134831460656E-3</v>
          </cell>
          <cell r="H136">
            <v>3.7375280898876394E-3</v>
          </cell>
          <cell r="I136">
            <v>2.4916853932584263E-3</v>
          </cell>
          <cell r="J136">
            <v>48774.741573033694</v>
          </cell>
          <cell r="L136" t="str">
            <v>0</v>
          </cell>
          <cell r="O136">
            <v>130</v>
          </cell>
        </row>
        <row r="137">
          <cell r="D137" t="str">
            <v>GCS-PIDD0001</v>
          </cell>
          <cell r="E137" t="str">
            <v>Piping General Arrangement Drawings (GADs)</v>
          </cell>
          <cell r="F137" t="str">
            <v>K / A</v>
          </cell>
          <cell r="G137">
            <v>6.2292134831460656E-3</v>
          </cell>
          <cell r="H137">
            <v>3.7375280898876394E-3</v>
          </cell>
          <cell r="I137">
            <v>2.4916853932584263E-3</v>
          </cell>
          <cell r="J137">
            <v>48774.741573033694</v>
          </cell>
          <cell r="L137" t="str">
            <v>0</v>
          </cell>
          <cell r="O137">
            <v>131</v>
          </cell>
        </row>
        <row r="138">
          <cell r="D138" t="str">
            <v>GCS-PIDD0002</v>
          </cell>
          <cell r="E138" t="str">
            <v>Pipe Support Detail Drawings</v>
          </cell>
          <cell r="F138" t="str">
            <v>K / A</v>
          </cell>
          <cell r="G138">
            <v>6.2292134831460656E-3</v>
          </cell>
          <cell r="H138">
            <v>3.7375280898876394E-3</v>
          </cell>
          <cell r="I138">
            <v>2.4916853932584263E-3</v>
          </cell>
          <cell r="J138">
            <v>48774.741573033694</v>
          </cell>
          <cell r="L138" t="str">
            <v>0</v>
          </cell>
          <cell r="O138">
            <v>132</v>
          </cell>
        </row>
        <row r="139">
          <cell r="D139" t="str">
            <v>GCS-PIDD0003</v>
          </cell>
          <cell r="E139" t="str">
            <v>Pipe Support GADs</v>
          </cell>
          <cell r="F139" t="str">
            <v>K / A</v>
          </cell>
          <cell r="G139">
            <v>6.2292134831460656E-3</v>
          </cell>
          <cell r="H139">
            <v>3.7375280898876394E-3</v>
          </cell>
          <cell r="I139">
            <v>2.4916853932584263E-3</v>
          </cell>
          <cell r="J139">
            <v>48774.741573033694</v>
          </cell>
          <cell r="L139" t="str">
            <v>0</v>
          </cell>
          <cell r="O139">
            <v>133</v>
          </cell>
        </row>
        <row r="140">
          <cell r="D140" t="str">
            <v>GCS-PIIS0001</v>
          </cell>
          <cell r="E140" t="str">
            <v>Piping ISO Drawing</v>
          </cell>
          <cell r="F140" t="str">
            <v>I</v>
          </cell>
          <cell r="G140">
            <v>3.0337078651685397E-3</v>
          </cell>
          <cell r="H140">
            <v>3.0337078651685397E-3</v>
          </cell>
          <cell r="I140">
            <v>0</v>
          </cell>
          <cell r="J140">
            <v>23753.932584269667</v>
          </cell>
          <cell r="L140" t="str">
            <v>0</v>
          </cell>
          <cell r="O140">
            <v>134</v>
          </cell>
        </row>
        <row r="141">
          <cell r="D141" t="str">
            <v>GCS-PILY0002</v>
          </cell>
          <cell r="E141" t="str">
            <v>Equipment Layout</v>
          </cell>
          <cell r="F141" t="str">
            <v>K / A</v>
          </cell>
          <cell r="G141">
            <v>6.2292134831460656E-3</v>
          </cell>
          <cell r="H141">
            <v>3.7375280898876394E-3</v>
          </cell>
          <cell r="I141">
            <v>2.4916853932584263E-3</v>
          </cell>
          <cell r="J141">
            <v>48774.741573033694</v>
          </cell>
          <cell r="L141">
            <v>3.7375280898876394E-3</v>
          </cell>
          <cell r="M141">
            <v>3.7375280898876394E-3</v>
          </cell>
          <cell r="O141">
            <v>135</v>
          </cell>
        </row>
        <row r="142">
          <cell r="D142" t="str">
            <v>P4007-CV-DB-001</v>
          </cell>
          <cell r="E142" t="str">
            <v>Civil Design Basis</v>
          </cell>
          <cell r="F142" t="str">
            <v>K / A</v>
          </cell>
          <cell r="G142">
            <v>8.8317757009345797E-4</v>
          </cell>
          <cell r="H142">
            <v>5.2990654205607474E-4</v>
          </cell>
          <cell r="I142">
            <v>3.5327102803738323E-4</v>
          </cell>
          <cell r="J142">
            <v>6915.2803738317762</v>
          </cell>
          <cell r="K142">
            <v>8.8317757009345797E-4</v>
          </cell>
          <cell r="L142">
            <v>8.8317757009345797E-4</v>
          </cell>
          <cell r="O142">
            <v>136</v>
          </cell>
        </row>
        <row r="143">
          <cell r="D143" t="str">
            <v>P4007-PM-RP-001</v>
          </cell>
          <cell r="E143" t="str">
            <v>Pre-Engineering Site Survey Report</v>
          </cell>
          <cell r="F143" t="str">
            <v>A</v>
          </cell>
          <cell r="G143">
            <v>6.2292134831460656E-3</v>
          </cell>
          <cell r="H143">
            <v>3.7375280898876394E-3</v>
          </cell>
          <cell r="I143">
            <v>2.4916853932584263E-3</v>
          </cell>
          <cell r="J143">
            <v>48774.741573033694</v>
          </cell>
          <cell r="L143">
            <v>6.2292134831460656E-3</v>
          </cell>
          <cell r="M143">
            <v>6.2292134831460656E-3</v>
          </cell>
          <cell r="O143">
            <v>137</v>
          </cell>
        </row>
        <row r="144">
          <cell r="D144" t="str">
            <v>P4007-PM-RP-002</v>
          </cell>
          <cell r="E144" t="str">
            <v>Geotechnical Survey Report</v>
          </cell>
          <cell r="F144" t="str">
            <v>K / A</v>
          </cell>
          <cell r="G144">
            <v>6.2292134831460656E-3</v>
          </cell>
          <cell r="H144">
            <v>3.7375280898876394E-3</v>
          </cell>
          <cell r="I144">
            <v>2.4916853932584263E-3</v>
          </cell>
          <cell r="J144">
            <v>48774.741573033694</v>
          </cell>
          <cell r="K144">
            <v>6.2292134831460656E-3</v>
          </cell>
          <cell r="L144">
            <v>6.2292134831460656E-3</v>
          </cell>
          <cell r="O144">
            <v>138</v>
          </cell>
        </row>
        <row r="145">
          <cell r="D145" t="str">
            <v>P4007-PM-RP-003</v>
          </cell>
          <cell r="E145" t="str">
            <v>Hydrogeological Report</v>
          </cell>
          <cell r="F145" t="str">
            <v>A</v>
          </cell>
          <cell r="G145">
            <v>6.2292134831460656E-3</v>
          </cell>
          <cell r="H145">
            <v>3.7375280898876394E-3</v>
          </cell>
          <cell r="I145">
            <v>2.4916853932584263E-3</v>
          </cell>
          <cell r="J145">
            <v>48774.741573033694</v>
          </cell>
          <cell r="L145" t="str">
            <v>0</v>
          </cell>
          <cell r="O145">
            <v>139</v>
          </cell>
        </row>
        <row r="146">
          <cell r="D146" t="str">
            <v>GCS-CVIN0001</v>
          </cell>
          <cell r="E146" t="str">
            <v>Drawing Index</v>
          </cell>
          <cell r="F146" t="str">
            <v>I</v>
          </cell>
          <cell r="G146">
            <v>3.7850467289719634E-4</v>
          </cell>
          <cell r="H146">
            <v>3.7850467289719634E-4</v>
          </cell>
          <cell r="I146">
            <v>0</v>
          </cell>
          <cell r="J146">
            <v>2963.6915887850473</v>
          </cell>
          <cell r="K146">
            <v>3.7850467289719634E-4</v>
          </cell>
          <cell r="L146">
            <v>3.7850467289719634E-4</v>
          </cell>
          <cell r="O146">
            <v>140</v>
          </cell>
        </row>
        <row r="147">
          <cell r="D147" t="str">
            <v>GCS-CVTD0001</v>
          </cell>
          <cell r="E147" t="str">
            <v>Civil and Concrete Notes</v>
          </cell>
          <cell r="F147" t="str">
            <v>I</v>
          </cell>
          <cell r="G147">
            <v>3.7850467289719634E-4</v>
          </cell>
          <cell r="H147">
            <v>3.7850467289719634E-4</v>
          </cell>
          <cell r="I147">
            <v>0</v>
          </cell>
          <cell r="J147">
            <v>2963.6915887850473</v>
          </cell>
          <cell r="K147">
            <v>3.7850467289719634E-4</v>
          </cell>
          <cell r="L147">
            <v>3.7850467289719634E-4</v>
          </cell>
          <cell r="O147">
            <v>141</v>
          </cell>
        </row>
        <row r="148">
          <cell r="D148" t="str">
            <v>GCS-CVTD0002</v>
          </cell>
          <cell r="E148" t="str">
            <v>Structural Steel Notes</v>
          </cell>
          <cell r="F148" t="str">
            <v>I</v>
          </cell>
          <cell r="G148">
            <v>3.7850467289719634E-4</v>
          </cell>
          <cell r="H148">
            <v>3.7850467289719634E-4</v>
          </cell>
          <cell r="I148">
            <v>0</v>
          </cell>
          <cell r="J148">
            <v>2963.6915887850473</v>
          </cell>
          <cell r="K148">
            <v>3.7850467289719634E-4</v>
          </cell>
          <cell r="L148">
            <v>3.7850467289719634E-4</v>
          </cell>
          <cell r="O148">
            <v>142</v>
          </cell>
        </row>
        <row r="149">
          <cell r="D149" t="str">
            <v>GCS-CVTD0003</v>
          </cell>
          <cell r="E149" t="str">
            <v>Architectural Notes</v>
          </cell>
          <cell r="F149" t="str">
            <v>I</v>
          </cell>
          <cell r="G149">
            <v>3.7850467289719634E-4</v>
          </cell>
          <cell r="H149">
            <v>3.7850467289719634E-4</v>
          </cell>
          <cell r="I149">
            <v>0</v>
          </cell>
          <cell r="J149">
            <v>2963.6915887850473</v>
          </cell>
          <cell r="K149">
            <v>3.7850467289719634E-4</v>
          </cell>
          <cell r="L149">
            <v>3.7850467289719634E-4</v>
          </cell>
          <cell r="O149">
            <v>143</v>
          </cell>
        </row>
        <row r="150">
          <cell r="D150" t="str">
            <v>GCS-CVTD0004</v>
          </cell>
          <cell r="E150" t="str">
            <v>Civil &amp; Structural Legends</v>
          </cell>
          <cell r="F150" t="str">
            <v>I</v>
          </cell>
          <cell r="G150">
            <v>3.7850467289719634E-4</v>
          </cell>
          <cell r="H150">
            <v>3.7850467289719634E-4</v>
          </cell>
          <cell r="I150">
            <v>0</v>
          </cell>
          <cell r="J150">
            <v>2963.6915887850473</v>
          </cell>
          <cell r="K150">
            <v>3.7850467289719634E-4</v>
          </cell>
          <cell r="L150">
            <v>3.7850467289719634E-4</v>
          </cell>
          <cell r="O150">
            <v>144</v>
          </cell>
        </row>
        <row r="151">
          <cell r="D151" t="str">
            <v>GCS-CVTD0005</v>
          </cell>
          <cell r="E151" t="str">
            <v>Architectural Legends</v>
          </cell>
          <cell r="F151" t="str">
            <v>I</v>
          </cell>
          <cell r="G151">
            <v>3.7850467289719634E-4</v>
          </cell>
          <cell r="H151">
            <v>3.7850467289719634E-4</v>
          </cell>
          <cell r="I151">
            <v>0</v>
          </cell>
          <cell r="J151">
            <v>2963.6915887850473</v>
          </cell>
          <cell r="K151">
            <v>3.7850467289719634E-4</v>
          </cell>
          <cell r="L151">
            <v>3.7850467289719634E-4</v>
          </cell>
          <cell r="O151">
            <v>145</v>
          </cell>
        </row>
        <row r="152">
          <cell r="D152" t="str">
            <v>GCS-CVTD0006</v>
          </cell>
          <cell r="E152" t="str">
            <v>Standard Reinforcing Bar Details</v>
          </cell>
          <cell r="F152" t="str">
            <v>I</v>
          </cell>
          <cell r="G152">
            <v>3.7850467289719634E-4</v>
          </cell>
          <cell r="H152">
            <v>3.7850467289719634E-4</v>
          </cell>
          <cell r="I152">
            <v>0</v>
          </cell>
          <cell r="J152">
            <v>2963.6915887850473</v>
          </cell>
          <cell r="K152">
            <v>3.7850467289719634E-4</v>
          </cell>
          <cell r="L152">
            <v>3.7850467289719634E-4</v>
          </cell>
          <cell r="O152">
            <v>146</v>
          </cell>
        </row>
        <row r="153">
          <cell r="D153" t="str">
            <v>GCS-CVTD0007</v>
          </cell>
          <cell r="E153" t="str">
            <v>Standard Anchor bolt Details</v>
          </cell>
          <cell r="F153" t="str">
            <v>I</v>
          </cell>
          <cell r="G153">
            <v>3.7850467289719634E-4</v>
          </cell>
          <cell r="H153">
            <v>3.7850467289719634E-4</v>
          </cell>
          <cell r="I153">
            <v>0</v>
          </cell>
          <cell r="J153">
            <v>2963.6915887850473</v>
          </cell>
          <cell r="K153">
            <v>3.7850467289719634E-4</v>
          </cell>
          <cell r="L153">
            <v>3.7850467289719634E-4</v>
          </cell>
          <cell r="O153">
            <v>147</v>
          </cell>
        </row>
        <row r="154">
          <cell r="D154" t="str">
            <v>GCS-CVTD0008</v>
          </cell>
          <cell r="E154" t="str">
            <v xml:space="preserve">Standard  Handrail Details </v>
          </cell>
          <cell r="F154" t="str">
            <v>I</v>
          </cell>
          <cell r="G154">
            <v>3.7850467289719634E-4</v>
          </cell>
          <cell r="H154">
            <v>3.7850467289719634E-4</v>
          </cell>
          <cell r="I154">
            <v>0</v>
          </cell>
          <cell r="J154">
            <v>2963.6915887850473</v>
          </cell>
          <cell r="K154">
            <v>3.7850467289719634E-4</v>
          </cell>
          <cell r="L154">
            <v>3.7850467289719634E-4</v>
          </cell>
          <cell r="O154">
            <v>148</v>
          </cell>
        </row>
        <row r="155">
          <cell r="D155" t="str">
            <v>GCS-CVTD0009</v>
          </cell>
          <cell r="E155" t="str">
            <v xml:space="preserve">Standard Ladder Details </v>
          </cell>
          <cell r="F155" t="str">
            <v>I</v>
          </cell>
          <cell r="G155">
            <v>3.7850467289719634E-4</v>
          </cell>
          <cell r="H155">
            <v>3.7850467289719634E-4</v>
          </cell>
          <cell r="I155">
            <v>0</v>
          </cell>
          <cell r="J155">
            <v>2963.6915887850473</v>
          </cell>
          <cell r="K155">
            <v>3.7850467289719634E-4</v>
          </cell>
          <cell r="L155">
            <v>3.7850467289719634E-4</v>
          </cell>
          <cell r="O155">
            <v>149</v>
          </cell>
        </row>
        <row r="156">
          <cell r="D156" t="str">
            <v>GCS-CVTD0010</v>
          </cell>
          <cell r="E156" t="str">
            <v>Standard steel Connection Details</v>
          </cell>
          <cell r="F156" t="str">
            <v>I</v>
          </cell>
          <cell r="G156">
            <v>3.7850467289719634E-4</v>
          </cell>
          <cell r="H156">
            <v>3.7850467289719634E-4</v>
          </cell>
          <cell r="I156">
            <v>0</v>
          </cell>
          <cell r="J156">
            <v>2963.6915887850473</v>
          </cell>
          <cell r="L156" t="str">
            <v>0</v>
          </cell>
          <cell r="O156">
            <v>150</v>
          </cell>
        </row>
        <row r="157">
          <cell r="D157" t="str">
            <v>GCS-CVLY0001</v>
          </cell>
          <cell r="E157" t="str">
            <v xml:space="preserve">Overall Plot Plan </v>
          </cell>
          <cell r="F157" t="str">
            <v>K / A</v>
          </cell>
          <cell r="G157">
            <v>8.8317757009345797E-4</v>
          </cell>
          <cell r="H157">
            <v>5.2990654205607474E-4</v>
          </cell>
          <cell r="I157">
            <v>3.5327102803738323E-4</v>
          </cell>
          <cell r="J157">
            <v>6915.2803738317762</v>
          </cell>
          <cell r="K157">
            <v>5.2990654205607474E-4</v>
          </cell>
          <cell r="L157">
            <v>5.2990654205607474E-4</v>
          </cell>
          <cell r="O157">
            <v>151</v>
          </cell>
        </row>
        <row r="158">
          <cell r="D158" t="str">
            <v>GCS-CVLY0002</v>
          </cell>
          <cell r="E158" t="str">
            <v>Pavement Details</v>
          </cell>
          <cell r="F158" t="str">
            <v>K / A</v>
          </cell>
          <cell r="G158">
            <v>8.8317757009345797E-4</v>
          </cell>
          <cell r="H158">
            <v>5.2990654205607474E-4</v>
          </cell>
          <cell r="I158">
            <v>3.5327102803738323E-4</v>
          </cell>
          <cell r="J158">
            <v>6915.2803738317762</v>
          </cell>
          <cell r="K158">
            <v>5.2990654205607474E-4</v>
          </cell>
          <cell r="L158">
            <v>5.2990654205607474E-4</v>
          </cell>
          <cell r="O158">
            <v>152</v>
          </cell>
        </row>
        <row r="159">
          <cell r="D159" t="str">
            <v>GCS-CVLY0003</v>
          </cell>
          <cell r="E159" t="str">
            <v>Topography &amp; Contour Survey Plan</v>
          </cell>
          <cell r="F159" t="str">
            <v>K / A</v>
          </cell>
          <cell r="G159">
            <v>8.8317757009345797E-4</v>
          </cell>
          <cell r="H159">
            <v>5.2990654205607474E-4</v>
          </cell>
          <cell r="I159">
            <v>3.5327102803738323E-4</v>
          </cell>
          <cell r="J159">
            <v>6915.2803738317762</v>
          </cell>
          <cell r="K159">
            <v>8.8317757009345797E-4</v>
          </cell>
          <cell r="L159">
            <v>8.8317757009345797E-4</v>
          </cell>
          <cell r="O159">
            <v>153</v>
          </cell>
        </row>
        <row r="160">
          <cell r="D160" t="str">
            <v>GCS-CVLY0004</v>
          </cell>
          <cell r="E160" t="str">
            <v>Road Layout and Details</v>
          </cell>
          <cell r="F160" t="str">
            <v>I</v>
          </cell>
          <cell r="G160">
            <v>3.7850467289719634E-4</v>
          </cell>
          <cell r="H160">
            <v>3.7850467289719634E-4</v>
          </cell>
          <cell r="I160">
            <v>0</v>
          </cell>
          <cell r="J160">
            <v>2963.6915887850473</v>
          </cell>
          <cell r="K160">
            <v>3.7850467289719634E-4</v>
          </cell>
          <cell r="L160">
            <v>3.7850467289719634E-4</v>
          </cell>
          <cell r="O160">
            <v>154</v>
          </cell>
        </row>
        <row r="161">
          <cell r="D161" t="str">
            <v>GCS-CVLY0005</v>
          </cell>
          <cell r="E161" t="str">
            <v>Storm Water Layout and Details</v>
          </cell>
          <cell r="F161" t="str">
            <v>K / A</v>
          </cell>
          <cell r="G161">
            <v>8.8317757009345797E-4</v>
          </cell>
          <cell r="H161">
            <v>5.2990654205607474E-4</v>
          </cell>
          <cell r="I161">
            <v>3.5327102803738323E-4</v>
          </cell>
          <cell r="J161">
            <v>6915.2803738317762</v>
          </cell>
          <cell r="K161">
            <v>5.2990654205607474E-4</v>
          </cell>
          <cell r="L161">
            <v>5.2990654205607474E-4</v>
          </cell>
          <cell r="O161">
            <v>155</v>
          </cell>
        </row>
        <row r="162">
          <cell r="D162" t="str">
            <v>GCS-CVLY0006</v>
          </cell>
          <cell r="E162" t="str">
            <v>Overall Foundation layout</v>
          </cell>
          <cell r="F162" t="str">
            <v>I</v>
          </cell>
          <cell r="G162">
            <v>3.7850467289719634E-4</v>
          </cell>
          <cell r="H162">
            <v>3.7850467289719634E-4</v>
          </cell>
          <cell r="I162">
            <v>0</v>
          </cell>
          <cell r="J162">
            <v>2963.6915887850473</v>
          </cell>
          <cell r="L162" t="str">
            <v>0</v>
          </cell>
          <cell r="O162">
            <v>156</v>
          </cell>
        </row>
        <row r="163">
          <cell r="D163" t="str">
            <v>GCS-CVLY0007</v>
          </cell>
          <cell r="E163" t="str">
            <v>Pipe rack -Structural steel Layout and details</v>
          </cell>
          <cell r="F163" t="str">
            <v>I</v>
          </cell>
          <cell r="G163">
            <v>3.7850467289719634E-4</v>
          </cell>
          <cell r="H163">
            <v>3.7850467289719634E-4</v>
          </cell>
          <cell r="I163">
            <v>0</v>
          </cell>
          <cell r="J163">
            <v>2963.6915887850473</v>
          </cell>
          <cell r="L163" t="str">
            <v>0</v>
          </cell>
          <cell r="O163">
            <v>157</v>
          </cell>
        </row>
        <row r="164">
          <cell r="D164" t="str">
            <v>GCS-CVLY0008</v>
          </cell>
          <cell r="E164" t="str">
            <v>Pipe rack -Foundation  Layout and details</v>
          </cell>
          <cell r="F164" t="str">
            <v>I</v>
          </cell>
          <cell r="G164">
            <v>3.7850467289719634E-4</v>
          </cell>
          <cell r="H164">
            <v>3.7850467289719634E-4</v>
          </cell>
          <cell r="I164">
            <v>0</v>
          </cell>
          <cell r="J164">
            <v>2963.6915887850473</v>
          </cell>
          <cell r="L164" t="str">
            <v>0</v>
          </cell>
          <cell r="O164">
            <v>158</v>
          </cell>
        </row>
        <row r="165">
          <cell r="D165" t="str">
            <v>GCS-CVLY0010</v>
          </cell>
          <cell r="E165" t="str">
            <v xml:space="preserve">Electrical and Instrumentation Layout Trench and Details </v>
          </cell>
          <cell r="F165" t="str">
            <v>I</v>
          </cell>
          <cell r="G165">
            <v>3.7850467289719634E-4</v>
          </cell>
          <cell r="H165">
            <v>3.7850467289719634E-4</v>
          </cell>
          <cell r="I165">
            <v>0</v>
          </cell>
          <cell r="J165">
            <v>2963.6915887850473</v>
          </cell>
          <cell r="L165" t="str">
            <v>0</v>
          </cell>
          <cell r="O165">
            <v>159</v>
          </cell>
        </row>
        <row r="166">
          <cell r="D166" t="str">
            <v>GCS-CVLY0012</v>
          </cell>
          <cell r="E166" t="str">
            <v>Misc. platforms  foundation layout and details</v>
          </cell>
          <cell r="F166" t="str">
            <v>I</v>
          </cell>
          <cell r="G166">
            <v>3.7850467289719634E-4</v>
          </cell>
          <cell r="H166">
            <v>3.7850467289719634E-4</v>
          </cell>
          <cell r="I166">
            <v>0</v>
          </cell>
          <cell r="J166">
            <v>2963.6915887850473</v>
          </cell>
          <cell r="L166" t="str">
            <v>0</v>
          </cell>
          <cell r="O166">
            <v>160</v>
          </cell>
        </row>
        <row r="167">
          <cell r="D167" t="str">
            <v>GCS-CVLY0013</v>
          </cell>
          <cell r="E167" t="str">
            <v>Misc. platforms Structural layout and details</v>
          </cell>
          <cell r="F167" t="str">
            <v>I</v>
          </cell>
          <cell r="G167">
            <v>3.7850467289719634E-4</v>
          </cell>
          <cell r="H167">
            <v>3.7850467289719634E-4</v>
          </cell>
          <cell r="I167">
            <v>0</v>
          </cell>
          <cell r="J167">
            <v>2963.6915887850473</v>
          </cell>
          <cell r="L167" t="str">
            <v>0</v>
          </cell>
          <cell r="O167">
            <v>161</v>
          </cell>
        </row>
        <row r="168">
          <cell r="D168" t="str">
            <v>GCS-CVLY0014</v>
          </cell>
          <cell r="E168" t="str">
            <v>Cable Tray &amp; Duct Supports Structural layout and details</v>
          </cell>
          <cell r="F168" t="str">
            <v>I</v>
          </cell>
          <cell r="G168">
            <v>3.7850467289719634E-4</v>
          </cell>
          <cell r="H168">
            <v>3.7850467289719634E-4</v>
          </cell>
          <cell r="I168">
            <v>0</v>
          </cell>
          <cell r="J168">
            <v>2963.6915887850473</v>
          </cell>
          <cell r="L168" t="str">
            <v>0</v>
          </cell>
          <cell r="O168">
            <v>162</v>
          </cell>
        </row>
        <row r="169">
          <cell r="D169" t="str">
            <v>GCS-CVLY0015</v>
          </cell>
          <cell r="E169" t="str">
            <v>Pipe supports foundation layout and details</v>
          </cell>
          <cell r="F169" t="str">
            <v>I</v>
          </cell>
          <cell r="G169">
            <v>3.7850467289719634E-4</v>
          </cell>
          <cell r="H169">
            <v>3.7850467289719634E-4</v>
          </cell>
          <cell r="I169">
            <v>0</v>
          </cell>
          <cell r="J169">
            <v>2963.6915887850473</v>
          </cell>
          <cell r="L169" t="str">
            <v>0</v>
          </cell>
          <cell r="O169">
            <v>163</v>
          </cell>
        </row>
        <row r="170">
          <cell r="D170" t="str">
            <v>GCS-CVLY0016</v>
          </cell>
          <cell r="E170" t="str">
            <v>Pipe supports Structural layout and details</v>
          </cell>
          <cell r="F170" t="str">
            <v>I</v>
          </cell>
          <cell r="G170">
            <v>3.7850467289719634E-4</v>
          </cell>
          <cell r="H170">
            <v>3.7850467289719634E-4</v>
          </cell>
          <cell r="I170">
            <v>0</v>
          </cell>
          <cell r="J170">
            <v>2963.6915887850473</v>
          </cell>
          <cell r="L170" t="str">
            <v>0</v>
          </cell>
          <cell r="O170">
            <v>164</v>
          </cell>
        </row>
        <row r="171">
          <cell r="D171" t="str">
            <v>GCS-CVLY0017</v>
          </cell>
          <cell r="E171" t="str">
            <v xml:space="preserve">Pipe Sleeper Foundation  Layout, GA &amp; RC details </v>
          </cell>
          <cell r="F171" t="str">
            <v>I</v>
          </cell>
          <cell r="G171">
            <v>3.7850467289719634E-4</v>
          </cell>
          <cell r="H171">
            <v>3.7850467289719634E-4</v>
          </cell>
          <cell r="I171">
            <v>0</v>
          </cell>
          <cell r="J171">
            <v>2963.6915887850473</v>
          </cell>
          <cell r="L171" t="str">
            <v>0</v>
          </cell>
          <cell r="O171">
            <v>165</v>
          </cell>
        </row>
        <row r="172">
          <cell r="D172" t="str">
            <v>GCS-CVDD0001</v>
          </cell>
          <cell r="E172" t="str">
            <v>GA &amp; Architectural Details for Office Building &amp; Control Room   (Layout/Plan/Sectional Elevation )</v>
          </cell>
          <cell r="F172" t="str">
            <v>K / A</v>
          </cell>
          <cell r="G172">
            <v>8.8317757009345797E-4</v>
          </cell>
          <cell r="H172">
            <v>5.2990654205607474E-4</v>
          </cell>
          <cell r="I172">
            <v>3.5327102803738323E-4</v>
          </cell>
          <cell r="J172">
            <v>6915.2803738317762</v>
          </cell>
          <cell r="K172">
            <v>5.2990654205607474E-4</v>
          </cell>
          <cell r="L172">
            <v>5.2990654205607474E-4</v>
          </cell>
          <cell r="O172">
            <v>166</v>
          </cell>
        </row>
        <row r="173">
          <cell r="D173" t="str">
            <v>GCS-CVDD0002</v>
          </cell>
          <cell r="E173" t="str">
            <v>RCC Details for Office Building &amp; Control Room   (Foundation / Plinth / Grade Level / Lintel Level/ Roof Level)</v>
          </cell>
          <cell r="F173" t="str">
            <v>K / A</v>
          </cell>
          <cell r="G173">
            <v>8.8317757009345797E-4</v>
          </cell>
          <cell r="H173">
            <v>5.2990654205607474E-4</v>
          </cell>
          <cell r="I173">
            <v>3.5327102803738323E-4</v>
          </cell>
          <cell r="J173">
            <v>6915.2803738317762</v>
          </cell>
          <cell r="L173">
            <v>5.2990654205607474E-4</v>
          </cell>
          <cell r="M173">
            <v>5.2990654205607474E-4</v>
          </cell>
          <cell r="O173">
            <v>167</v>
          </cell>
        </row>
        <row r="174">
          <cell r="D174" t="str">
            <v>GCS-CVDD0003</v>
          </cell>
          <cell r="E174" t="str">
            <v>GA &amp; Architectural Details for Electrical Substation Room (Layout/Plan/Sectional Elevation )</v>
          </cell>
          <cell r="F174" t="str">
            <v>K / A</v>
          </cell>
          <cell r="G174">
            <v>8.8317757009345797E-4</v>
          </cell>
          <cell r="H174">
            <v>5.2990654205607474E-4</v>
          </cell>
          <cell r="I174">
            <v>3.5327102803738323E-4</v>
          </cell>
          <cell r="J174">
            <v>6915.2803738317762</v>
          </cell>
          <cell r="K174">
            <v>5.2990654205607474E-4</v>
          </cell>
          <cell r="L174">
            <v>8.8317757009345797E-4</v>
          </cell>
          <cell r="M174">
            <v>3.5327102803738323E-4</v>
          </cell>
          <cell r="O174">
            <v>168</v>
          </cell>
        </row>
        <row r="175">
          <cell r="D175" t="str">
            <v>GCS-CVDD0004</v>
          </cell>
          <cell r="E175" t="str">
            <v>RCC Details for Electrical Substation Room   (Foundation / Plinth / Grade Level / Lintel Level / Roof Level)</v>
          </cell>
          <cell r="F175" t="str">
            <v>K / A</v>
          </cell>
          <cell r="G175">
            <v>8.8317757009345797E-4</v>
          </cell>
          <cell r="H175">
            <v>5.2990654205607474E-4</v>
          </cell>
          <cell r="I175">
            <v>3.5327102803738323E-4</v>
          </cell>
          <cell r="J175">
            <v>6915.2803738317762</v>
          </cell>
          <cell r="K175">
            <v>5.2990654205607474E-4</v>
          </cell>
          <cell r="L175">
            <v>8.8317757009345797E-4</v>
          </cell>
          <cell r="M175">
            <v>3.5327102803738323E-4</v>
          </cell>
          <cell r="O175">
            <v>169</v>
          </cell>
        </row>
        <row r="176">
          <cell r="D176" t="str">
            <v>GCS-CVDD0005</v>
          </cell>
          <cell r="E176" t="str">
            <v>GA &amp; Architectural Details for  Security Room (Layout/Plan/Sectional Elevation )</v>
          </cell>
          <cell r="F176" t="str">
            <v>K / A</v>
          </cell>
          <cell r="G176">
            <v>8.8317757009345797E-4</v>
          </cell>
          <cell r="H176">
            <v>5.2990654205607474E-4</v>
          </cell>
          <cell r="I176">
            <v>3.5327102803738323E-4</v>
          </cell>
          <cell r="J176">
            <v>6915.2803738317762</v>
          </cell>
          <cell r="K176">
            <v>8.8317757009345797E-4</v>
          </cell>
          <cell r="L176">
            <v>8.8317757009345797E-4</v>
          </cell>
          <cell r="O176">
            <v>170</v>
          </cell>
        </row>
        <row r="177">
          <cell r="D177" t="str">
            <v>GCS-CVDD0006</v>
          </cell>
          <cell r="E177" t="str">
            <v>RCC Details for for  Security Room  (Foundation / Plinth/ Grade Level / Lintel Level / Roof Level)</v>
          </cell>
          <cell r="F177" t="str">
            <v>K / A</v>
          </cell>
          <cell r="G177">
            <v>8.8317757009345797E-4</v>
          </cell>
          <cell r="H177">
            <v>5.2990654205607474E-4</v>
          </cell>
          <cell r="I177">
            <v>3.5327102803738323E-4</v>
          </cell>
          <cell r="J177">
            <v>6915.2803738317762</v>
          </cell>
          <cell r="K177">
            <v>8.8317757009345797E-4</v>
          </cell>
          <cell r="L177">
            <v>8.8317757009345797E-4</v>
          </cell>
          <cell r="O177">
            <v>171</v>
          </cell>
        </row>
        <row r="178">
          <cell r="D178" t="str">
            <v>GCS-CVDD0007</v>
          </cell>
          <cell r="E178" t="str">
            <v>GA &amp; Architectural Details for  Security Morcha (Layout/Plan/Sectional Elevation )</v>
          </cell>
          <cell r="F178" t="str">
            <v>K / A</v>
          </cell>
          <cell r="G178">
            <v>8.8317757009345797E-4</v>
          </cell>
          <cell r="H178">
            <v>5.2990654205607474E-4</v>
          </cell>
          <cell r="I178">
            <v>3.5327102803738323E-4</v>
          </cell>
          <cell r="J178">
            <v>6915.2803738317762</v>
          </cell>
          <cell r="K178">
            <v>8.8317757009345797E-4</v>
          </cell>
          <cell r="L178">
            <v>8.8317757009345797E-4</v>
          </cell>
          <cell r="O178">
            <v>172</v>
          </cell>
        </row>
        <row r="179">
          <cell r="D179" t="str">
            <v>GCS-CVDD0008</v>
          </cell>
          <cell r="E179" t="str">
            <v>RCC Details for for  Security Morcha  (Foundation / Plinth / Grade Level / Lintel Level / Roof Level)</v>
          </cell>
          <cell r="F179" t="str">
            <v>K / A</v>
          </cell>
          <cell r="G179">
            <v>8.8317757009345797E-4</v>
          </cell>
          <cell r="H179">
            <v>5.2990654205607474E-4</v>
          </cell>
          <cell r="I179">
            <v>3.5327102803738323E-4</v>
          </cell>
          <cell r="J179">
            <v>6915.2803738317762</v>
          </cell>
          <cell r="K179">
            <v>8.8317757009345797E-4</v>
          </cell>
          <cell r="L179">
            <v>8.8317757009345797E-4</v>
          </cell>
          <cell r="O179">
            <v>173</v>
          </cell>
        </row>
        <row r="180">
          <cell r="D180" t="str">
            <v>GCS-CVDD0009</v>
          </cell>
          <cell r="E180" t="str">
            <v>GA &amp; Architectural Details for Watch Tower (Layout/Plan/Sectional Elevation )</v>
          </cell>
          <cell r="F180" t="str">
            <v>K / A</v>
          </cell>
          <cell r="G180">
            <v>8.8317757009345797E-4</v>
          </cell>
          <cell r="H180">
            <v>5.2990654205607474E-4</v>
          </cell>
          <cell r="I180">
            <v>3.5327102803738323E-4</v>
          </cell>
          <cell r="J180">
            <v>6915.2803738317762</v>
          </cell>
          <cell r="K180">
            <v>8.8317757009345797E-4</v>
          </cell>
          <cell r="L180">
            <v>8.8317757009345797E-4</v>
          </cell>
          <cell r="O180">
            <v>174</v>
          </cell>
        </row>
        <row r="181">
          <cell r="D181" t="str">
            <v>GCS-CVDD0010</v>
          </cell>
          <cell r="E181" t="str">
            <v>RCC Details for Watch Tower (Foundation / Plinth / Grade Level / Lintel Level / Roof Level)</v>
          </cell>
          <cell r="F181" t="str">
            <v>K / A</v>
          </cell>
          <cell r="G181">
            <v>8.8317757009345797E-4</v>
          </cell>
          <cell r="H181">
            <v>5.2990654205607474E-4</v>
          </cell>
          <cell r="I181">
            <v>3.5327102803738323E-4</v>
          </cell>
          <cell r="J181">
            <v>6915.2803738317762</v>
          </cell>
          <cell r="K181">
            <v>8.8317757009345797E-4</v>
          </cell>
          <cell r="L181">
            <v>8.8317757009345797E-4</v>
          </cell>
          <cell r="O181">
            <v>175</v>
          </cell>
        </row>
        <row r="182">
          <cell r="D182" t="str">
            <v>GCS-CVDD0011</v>
          </cell>
          <cell r="E182" t="str">
            <v>GA Details for Generator Room (Layout/Plan/Sectional Elevation )</v>
          </cell>
          <cell r="F182" t="str">
            <v>K / A</v>
          </cell>
          <cell r="G182">
            <v>8.8317757009345797E-4</v>
          </cell>
          <cell r="H182">
            <v>5.2990654205607474E-4</v>
          </cell>
          <cell r="I182">
            <v>3.5327102803738323E-4</v>
          </cell>
          <cell r="J182">
            <v>6915.2803738317762</v>
          </cell>
          <cell r="L182" t="str">
            <v>0</v>
          </cell>
          <cell r="O182">
            <v>176</v>
          </cell>
        </row>
        <row r="183">
          <cell r="D183" t="str">
            <v>GCS-CVDD0012</v>
          </cell>
          <cell r="E183" t="str">
            <v>RCC Details for Generator Room (Foundation / Plinth / Grade Level / Lintel Level / Roof Level)</v>
          </cell>
          <cell r="F183" t="str">
            <v>K / A</v>
          </cell>
          <cell r="G183">
            <v>8.8317757009345797E-4</v>
          </cell>
          <cell r="H183">
            <v>5.2990654205607474E-4</v>
          </cell>
          <cell r="I183">
            <v>3.5327102803738323E-4</v>
          </cell>
          <cell r="J183">
            <v>6915.2803738317762</v>
          </cell>
          <cell r="L183" t="str">
            <v>0</v>
          </cell>
          <cell r="O183">
            <v>177</v>
          </cell>
        </row>
        <row r="184">
          <cell r="D184" t="str">
            <v>GCS-CVDD0013</v>
          </cell>
          <cell r="E184" t="str">
            <v>GA Drawing for Fire Water Pump Shed (Layout/Plan/Sectional Elevation)</v>
          </cell>
          <cell r="F184" t="str">
            <v>K / A</v>
          </cell>
          <cell r="G184">
            <v>8.8317757009345797E-4</v>
          </cell>
          <cell r="H184">
            <v>5.2990654205607474E-4</v>
          </cell>
          <cell r="I184">
            <v>3.5327102803738323E-4</v>
          </cell>
          <cell r="J184">
            <v>6915.2803738317762</v>
          </cell>
          <cell r="L184" t="str">
            <v>0</v>
          </cell>
          <cell r="O184">
            <v>178</v>
          </cell>
        </row>
        <row r="185">
          <cell r="D185" t="str">
            <v>GCS-CVDD0014</v>
          </cell>
          <cell r="E185" t="str">
            <v>RCC Details for Fire Water Pump Shed (Foundation / Plinth / Grade Level)</v>
          </cell>
          <cell r="F185" t="str">
            <v>K / A</v>
          </cell>
          <cell r="G185">
            <v>8.8317757009345797E-4</v>
          </cell>
          <cell r="H185">
            <v>5.2990654205607474E-4</v>
          </cell>
          <cell r="I185">
            <v>3.5327102803738323E-4</v>
          </cell>
          <cell r="J185">
            <v>6915.2803738317762</v>
          </cell>
          <cell r="L185" t="str">
            <v>0</v>
          </cell>
          <cell r="O185">
            <v>179</v>
          </cell>
        </row>
        <row r="186">
          <cell r="D186" t="str">
            <v>GCS-CVDD0016</v>
          </cell>
          <cell r="E186" t="str">
            <v>GA Drawing for  Gas Lift Compressor Shed (Layout/Plan/Sectional Elevation)</v>
          </cell>
          <cell r="F186" t="str">
            <v>K / A</v>
          </cell>
          <cell r="G186">
            <v>8.8317757009345797E-4</v>
          </cell>
          <cell r="H186">
            <v>5.2990654205607474E-4</v>
          </cell>
          <cell r="I186">
            <v>3.5327102803738323E-4</v>
          </cell>
          <cell r="J186">
            <v>6915.2803738317762</v>
          </cell>
          <cell r="L186" t="str">
            <v>0</v>
          </cell>
          <cell r="O186">
            <v>180</v>
          </cell>
        </row>
        <row r="187">
          <cell r="D187" t="str">
            <v>GCS-CVDD0017</v>
          </cell>
          <cell r="E187" t="str">
            <v>RCC Details for  Gas Lift Compressor Shed (Foundation / Plinth / Grade Level)</v>
          </cell>
          <cell r="F187" t="str">
            <v>K / A</v>
          </cell>
          <cell r="G187">
            <v>8.8317757009345797E-4</v>
          </cell>
          <cell r="H187">
            <v>5.2990654205607474E-4</v>
          </cell>
          <cell r="I187">
            <v>3.5327102803738323E-4</v>
          </cell>
          <cell r="J187">
            <v>6915.2803738317762</v>
          </cell>
          <cell r="L187" t="str">
            <v>0</v>
          </cell>
          <cell r="O187">
            <v>181</v>
          </cell>
        </row>
        <row r="188">
          <cell r="D188" t="str">
            <v>GCS-CVDD0019</v>
          </cell>
          <cell r="E188" t="str">
            <v>GA Drawing for  Vehicle Parking Shed (Layout/Plan/Sectional Elevation)</v>
          </cell>
          <cell r="F188" t="str">
            <v>K / A</v>
          </cell>
          <cell r="G188">
            <v>8.8317757009345797E-4</v>
          </cell>
          <cell r="H188">
            <v>5.2990654205607474E-4</v>
          </cell>
          <cell r="I188">
            <v>3.5327102803738323E-4</v>
          </cell>
          <cell r="J188">
            <v>6915.2803738317762</v>
          </cell>
          <cell r="K188">
            <v>8.8317757009345797E-4</v>
          </cell>
          <cell r="L188">
            <v>8.8317757009345797E-4</v>
          </cell>
          <cell r="O188">
            <v>182</v>
          </cell>
        </row>
        <row r="189">
          <cell r="D189" t="str">
            <v>GCS-CVDD0020</v>
          </cell>
          <cell r="E189" t="str">
            <v>RCC Details for  Vehicle Parking Shed (Foundation / Plinth / Grade Level)</v>
          </cell>
          <cell r="F189" t="str">
            <v>K / A</v>
          </cell>
          <cell r="G189">
            <v>8.8317757009345797E-4</v>
          </cell>
          <cell r="H189">
            <v>5.2990654205607474E-4</v>
          </cell>
          <cell r="I189">
            <v>3.5327102803738323E-4</v>
          </cell>
          <cell r="J189">
            <v>6915.2803738317762</v>
          </cell>
          <cell r="K189">
            <v>8.8317757009345797E-4</v>
          </cell>
          <cell r="L189">
            <v>8.8317757009345797E-4</v>
          </cell>
          <cell r="O189">
            <v>183</v>
          </cell>
        </row>
        <row r="190">
          <cell r="D190" t="str">
            <v>GCS-CVDD0021</v>
          </cell>
          <cell r="E190" t="str">
            <v>Structural Steel Detail for Vehicle Parking Shed</v>
          </cell>
          <cell r="F190" t="str">
            <v>K / A</v>
          </cell>
          <cell r="G190">
            <v>8.8317757009345797E-4</v>
          </cell>
          <cell r="H190">
            <v>5.2990654205607474E-4</v>
          </cell>
          <cell r="I190">
            <v>3.5327102803738323E-4</v>
          </cell>
          <cell r="J190">
            <v>6915.2803738317762</v>
          </cell>
          <cell r="K190">
            <v>8.8317757009345797E-4</v>
          </cell>
          <cell r="L190">
            <v>8.8317757009345797E-4</v>
          </cell>
          <cell r="O190">
            <v>184</v>
          </cell>
        </row>
        <row r="191">
          <cell r="D191" t="str">
            <v>GCS-CVDD0022</v>
          </cell>
          <cell r="E191" t="str">
            <v>Foundation Details for Effluent Water Transfer Pums - 5002 A/B</v>
          </cell>
          <cell r="F191" t="str">
            <v>K / A</v>
          </cell>
          <cell r="G191">
            <v>8.8317757009345797E-4</v>
          </cell>
          <cell r="H191">
            <v>5.2990654205607474E-4</v>
          </cell>
          <cell r="I191">
            <v>3.5327102803738323E-4</v>
          </cell>
          <cell r="J191">
            <v>6915.2803738317762</v>
          </cell>
          <cell r="L191" t="str">
            <v>0</v>
          </cell>
          <cell r="O191">
            <v>185</v>
          </cell>
        </row>
        <row r="192">
          <cell r="D192" t="str">
            <v>GCS-CVDD0023</v>
          </cell>
          <cell r="E192" t="str">
            <v>Foundation Details for Effluent Water Disposal Pumps - P3011 A/B</v>
          </cell>
          <cell r="F192" t="str">
            <v>K / A</v>
          </cell>
          <cell r="G192">
            <v>8.8317757009345797E-4</v>
          </cell>
          <cell r="H192">
            <v>5.2990654205607474E-4</v>
          </cell>
          <cell r="I192">
            <v>3.5327102803738323E-4</v>
          </cell>
          <cell r="J192">
            <v>6915.2803738317762</v>
          </cell>
          <cell r="L192" t="str">
            <v>0</v>
          </cell>
          <cell r="O192">
            <v>186</v>
          </cell>
        </row>
        <row r="193">
          <cell r="D193" t="str">
            <v>GCS-CVDD0025</v>
          </cell>
          <cell r="E193" t="str">
            <v>GA &amp; RCC Details for Effluent Water Storage Tank - T3010</v>
          </cell>
          <cell r="F193" t="str">
            <v>K / A</v>
          </cell>
          <cell r="G193">
            <v>8.8317757009345797E-4</v>
          </cell>
          <cell r="H193">
            <v>5.2990654205607474E-4</v>
          </cell>
          <cell r="I193">
            <v>3.5327102803738323E-4</v>
          </cell>
          <cell r="J193">
            <v>6915.2803738317762</v>
          </cell>
          <cell r="L193" t="str">
            <v>0</v>
          </cell>
          <cell r="O193">
            <v>187</v>
          </cell>
        </row>
        <row r="194">
          <cell r="D194" t="str">
            <v>GCS-CVDD0026</v>
          </cell>
          <cell r="E194" t="str">
            <v>GA &amp; RCC Details for Closed Blow Down Condensate Storage Vessel - V5001</v>
          </cell>
          <cell r="F194" t="str">
            <v>K / A</v>
          </cell>
          <cell r="G194">
            <v>8.8317757009345797E-4</v>
          </cell>
          <cell r="H194">
            <v>5.2990654205607474E-4</v>
          </cell>
          <cell r="I194">
            <v>3.5327102803738323E-4</v>
          </cell>
          <cell r="J194">
            <v>6915.2803738317762</v>
          </cell>
          <cell r="L194" t="str">
            <v>0</v>
          </cell>
          <cell r="O194">
            <v>188</v>
          </cell>
        </row>
        <row r="195">
          <cell r="D195" t="str">
            <v>GCS-CVDD0027</v>
          </cell>
          <cell r="E195" t="str">
            <v>Foundation details for Lighting pole and High mast</v>
          </cell>
          <cell r="F195" t="str">
            <v>K / A</v>
          </cell>
          <cell r="G195">
            <v>8.8317757009345797E-4</v>
          </cell>
          <cell r="H195">
            <v>5.2990654205607474E-4</v>
          </cell>
          <cell r="I195">
            <v>3.5327102803738323E-4</v>
          </cell>
          <cell r="J195">
            <v>6915.2803738317762</v>
          </cell>
          <cell r="L195" t="str">
            <v>0</v>
          </cell>
          <cell r="O195">
            <v>189</v>
          </cell>
        </row>
        <row r="196">
          <cell r="D196" t="str">
            <v>GCS-CVDD0028</v>
          </cell>
          <cell r="E196" t="str">
            <v>RCC Details for Raw Water Storage Tank - T4501</v>
          </cell>
          <cell r="F196" t="str">
            <v>K / A</v>
          </cell>
          <cell r="G196">
            <v>8.8317757009345797E-4</v>
          </cell>
          <cell r="H196">
            <v>5.2990654205607474E-4</v>
          </cell>
          <cell r="I196">
            <v>3.5327102803738323E-4</v>
          </cell>
          <cell r="J196">
            <v>6915.2803738317762</v>
          </cell>
          <cell r="K196">
            <v>5.2990654205607474E-4</v>
          </cell>
          <cell r="L196">
            <v>8.8317757009345797E-4</v>
          </cell>
          <cell r="M196">
            <v>3.5327102803738323E-4</v>
          </cell>
          <cell r="O196">
            <v>190</v>
          </cell>
        </row>
        <row r="197">
          <cell r="D197" t="str">
            <v>GCS-CVDD0029</v>
          </cell>
          <cell r="E197" t="str">
            <v>GA &amp; Sectional Details for Tube well  (Layout/Plan/Sectional Elevation )</v>
          </cell>
          <cell r="F197" t="str">
            <v>K / A</v>
          </cell>
          <cell r="G197">
            <v>8.8317757009345797E-4</v>
          </cell>
          <cell r="H197">
            <v>5.2990654205607474E-4</v>
          </cell>
          <cell r="I197">
            <v>3.5327102803738323E-4</v>
          </cell>
          <cell r="J197">
            <v>6915.2803738317762</v>
          </cell>
          <cell r="K197">
            <v>8.8317757009345797E-4</v>
          </cell>
          <cell r="L197">
            <v>8.8317757009345797E-4</v>
          </cell>
          <cell r="O197">
            <v>191</v>
          </cell>
        </row>
        <row r="198">
          <cell r="D198" t="str">
            <v>GCS-CVDD0030</v>
          </cell>
          <cell r="E198" t="str">
            <v>RCC Details for  Tube well (Foundation / Plinth / Grade Level / Lintel Level / Roof Level)</v>
          </cell>
          <cell r="F198" t="str">
            <v>I</v>
          </cell>
          <cell r="G198">
            <v>3.7850467289719634E-4</v>
          </cell>
          <cell r="H198">
            <v>3.7850467289719634E-4</v>
          </cell>
          <cell r="I198">
            <v>0</v>
          </cell>
          <cell r="J198">
            <v>2963.6915887850473</v>
          </cell>
          <cell r="K198">
            <v>3.7850467289719634E-4</v>
          </cell>
          <cell r="L198">
            <v>3.7850467289719634E-4</v>
          </cell>
          <cell r="O198">
            <v>192</v>
          </cell>
        </row>
        <row r="199">
          <cell r="D199" t="str">
            <v>GCS-CVDD0031</v>
          </cell>
          <cell r="E199" t="str">
            <v>GA drawing for Lp Gas Compressor Shed (Layout/Plan/Sectional Elevation)</v>
          </cell>
          <cell r="F199" t="str">
            <v>K / A</v>
          </cell>
          <cell r="G199">
            <v>8.8317757009345797E-4</v>
          </cell>
          <cell r="H199">
            <v>5.2990654205607474E-4</v>
          </cell>
          <cell r="I199">
            <v>3.5327102803738323E-4</v>
          </cell>
          <cell r="J199">
            <v>6915.2803738317762</v>
          </cell>
          <cell r="L199" t="str">
            <v>0</v>
          </cell>
          <cell r="O199">
            <v>193</v>
          </cell>
        </row>
        <row r="200">
          <cell r="D200" t="str">
            <v>GCS-CVDD0032</v>
          </cell>
          <cell r="E200" t="str">
            <v>Typical Details Of Temporary Barricade</v>
          </cell>
          <cell r="F200" t="str">
            <v>K / A</v>
          </cell>
          <cell r="G200">
            <v>8.8317757009345797E-4</v>
          </cell>
          <cell r="H200">
            <v>5.2990654205607474E-4</v>
          </cell>
          <cell r="I200">
            <v>3.5327102803738323E-4</v>
          </cell>
          <cell r="J200">
            <v>6915.2803738317762</v>
          </cell>
          <cell r="L200" t="str">
            <v>0</v>
          </cell>
          <cell r="O200">
            <v>194</v>
          </cell>
        </row>
        <row r="201">
          <cell r="D201" t="str">
            <v>GCS-CVDD0033</v>
          </cell>
          <cell r="E201" t="str">
            <v>RCC Details for  Lp Gas Compressor Shed (Foundation / Plinth / Grade Level)</v>
          </cell>
          <cell r="F201" t="str">
            <v>I</v>
          </cell>
          <cell r="G201">
            <v>3.7850467289719634E-4</v>
          </cell>
          <cell r="H201">
            <v>3.7850467289719634E-4</v>
          </cell>
          <cell r="I201">
            <v>0</v>
          </cell>
          <cell r="J201">
            <v>2963.6915887850473</v>
          </cell>
          <cell r="L201" t="str">
            <v>0</v>
          </cell>
          <cell r="O201">
            <v>195</v>
          </cell>
        </row>
        <row r="202">
          <cell r="D202" t="str">
            <v>GCS-CVDD0035</v>
          </cell>
          <cell r="E202" t="str">
            <v xml:space="preserve">GA &amp; Sectional Details for Maintenance Building </v>
          </cell>
          <cell r="F202" t="str">
            <v>K / A</v>
          </cell>
          <cell r="G202">
            <v>8.8317757009345797E-4</v>
          </cell>
          <cell r="H202">
            <v>5.2990654205607474E-4</v>
          </cell>
          <cell r="I202">
            <v>3.5327102803738323E-4</v>
          </cell>
          <cell r="J202">
            <v>6915.2803738317762</v>
          </cell>
          <cell r="K202">
            <v>5.2990654205607474E-4</v>
          </cell>
          <cell r="L202">
            <v>8.8317757009345797E-4</v>
          </cell>
          <cell r="M202">
            <v>3.5327102803738323E-4</v>
          </cell>
          <cell r="O202">
            <v>196</v>
          </cell>
        </row>
        <row r="203">
          <cell r="D203" t="str">
            <v>GCS-CVDD0036</v>
          </cell>
          <cell r="E203" t="str">
            <v xml:space="preserve">RCC Details for for Maintenance Building  </v>
          </cell>
          <cell r="F203" t="str">
            <v>I</v>
          </cell>
          <cell r="G203">
            <v>3.7850467289719634E-4</v>
          </cell>
          <cell r="H203">
            <v>3.7850467289719634E-4</v>
          </cell>
          <cell r="I203">
            <v>0</v>
          </cell>
          <cell r="J203">
            <v>2963.6915887850473</v>
          </cell>
          <cell r="K203">
            <v>3.7850467289719634E-4</v>
          </cell>
          <cell r="L203">
            <v>3.7850467289719634E-4</v>
          </cell>
          <cell r="O203">
            <v>197</v>
          </cell>
        </row>
        <row r="204">
          <cell r="D204" t="str">
            <v>GCS-CVDD0037</v>
          </cell>
          <cell r="E204" t="str">
            <v>Equipment Foundation Details  V-6501</v>
          </cell>
          <cell r="F204" t="str">
            <v>I</v>
          </cell>
          <cell r="G204">
            <v>3.7850467289719634E-4</v>
          </cell>
          <cell r="H204">
            <v>3.7850467289719634E-4</v>
          </cell>
          <cell r="I204">
            <v>0</v>
          </cell>
          <cell r="J204">
            <v>2963.6915887850473</v>
          </cell>
          <cell r="L204" t="str">
            <v>0</v>
          </cell>
          <cell r="O204">
            <v>198</v>
          </cell>
        </row>
        <row r="205">
          <cell r="D205" t="str">
            <v>GCS-CVDD0038</v>
          </cell>
          <cell r="E205" t="str">
            <v>Equipment Foundation Details  V-1001 A/B</v>
          </cell>
          <cell r="F205" t="str">
            <v>I</v>
          </cell>
          <cell r="G205">
            <v>3.7850467289719634E-4</v>
          </cell>
          <cell r="H205">
            <v>3.7850467289719634E-4</v>
          </cell>
          <cell r="I205">
            <v>0</v>
          </cell>
          <cell r="J205">
            <v>2963.6915887850473</v>
          </cell>
          <cell r="L205">
            <v>3.7850467289719634E-4</v>
          </cell>
          <cell r="M205">
            <v>3.7850467289719634E-4</v>
          </cell>
          <cell r="O205">
            <v>199</v>
          </cell>
        </row>
        <row r="206">
          <cell r="D206" t="str">
            <v>GCS-CVDD0039</v>
          </cell>
          <cell r="E206" t="str">
            <v>Equipment Foundation Details  V-1002</v>
          </cell>
          <cell r="F206" t="str">
            <v>I</v>
          </cell>
          <cell r="G206">
            <v>3.7850467289719634E-4</v>
          </cell>
          <cell r="H206">
            <v>3.7850467289719634E-4</v>
          </cell>
          <cell r="I206">
            <v>0</v>
          </cell>
          <cell r="J206">
            <v>2963.6915887850473</v>
          </cell>
          <cell r="L206" t="str">
            <v>0</v>
          </cell>
          <cell r="O206">
            <v>200</v>
          </cell>
        </row>
        <row r="207">
          <cell r="D207" t="str">
            <v>GCS-CVDD0040</v>
          </cell>
          <cell r="E207" t="str">
            <v>Equipment Foundation Details  V-1501 A/B</v>
          </cell>
          <cell r="F207" t="str">
            <v>I</v>
          </cell>
          <cell r="G207">
            <v>3.7850467289719634E-4</v>
          </cell>
          <cell r="H207">
            <v>3.7850467289719634E-4</v>
          </cell>
          <cell r="I207">
            <v>0</v>
          </cell>
          <cell r="J207">
            <v>2963.6915887850473</v>
          </cell>
          <cell r="L207">
            <v>3.7850467289719634E-4</v>
          </cell>
          <cell r="M207">
            <v>3.7850467289719634E-4</v>
          </cell>
          <cell r="O207">
            <v>201</v>
          </cell>
        </row>
        <row r="208">
          <cell r="D208" t="str">
            <v>GCS-CVDD0041</v>
          </cell>
          <cell r="E208" t="str">
            <v>Equipment Foundation Details  V-1502</v>
          </cell>
          <cell r="F208" t="str">
            <v>I</v>
          </cell>
          <cell r="G208">
            <v>3.7850467289719634E-4</v>
          </cell>
          <cell r="H208">
            <v>3.7850467289719634E-4</v>
          </cell>
          <cell r="I208">
            <v>0</v>
          </cell>
          <cell r="J208">
            <v>2963.6915887850473</v>
          </cell>
          <cell r="L208" t="str">
            <v>0</v>
          </cell>
          <cell r="O208">
            <v>202</v>
          </cell>
        </row>
        <row r="209">
          <cell r="D209" t="str">
            <v>GCS-CVDD0042</v>
          </cell>
          <cell r="E209" t="str">
            <v>Equipment Foundation Details  V-2001 A/B</v>
          </cell>
          <cell r="F209" t="str">
            <v>I</v>
          </cell>
          <cell r="G209">
            <v>3.7850467289719634E-4</v>
          </cell>
          <cell r="H209">
            <v>3.7850467289719634E-4</v>
          </cell>
          <cell r="I209">
            <v>0</v>
          </cell>
          <cell r="J209">
            <v>2963.6915887850473</v>
          </cell>
          <cell r="L209">
            <v>3.7850467289719634E-4</v>
          </cell>
          <cell r="M209">
            <v>3.7850467289719634E-4</v>
          </cell>
          <cell r="O209">
            <v>203</v>
          </cell>
        </row>
        <row r="210">
          <cell r="D210" t="str">
            <v>GCS-CVDD0044</v>
          </cell>
          <cell r="E210" t="str">
            <v>Equipment Foundation Details  T-4502</v>
          </cell>
          <cell r="F210" t="str">
            <v>I</v>
          </cell>
          <cell r="G210">
            <v>3.7850467289719634E-4</v>
          </cell>
          <cell r="H210">
            <v>3.7850467289719634E-4</v>
          </cell>
          <cell r="I210">
            <v>0</v>
          </cell>
          <cell r="J210">
            <v>2963.6915887850473</v>
          </cell>
          <cell r="K210">
            <v>3.7850467289719634E-4</v>
          </cell>
          <cell r="L210">
            <v>3.7850467289719634E-4</v>
          </cell>
          <cell r="O210">
            <v>204</v>
          </cell>
        </row>
        <row r="211">
          <cell r="D211" t="str">
            <v>GCS-CVDD0045</v>
          </cell>
          <cell r="E211" t="str">
            <v>Equipment Foundation Details  T-4503</v>
          </cell>
          <cell r="F211" t="str">
            <v>I</v>
          </cell>
          <cell r="G211">
            <v>3.7850467289719634E-4</v>
          </cell>
          <cell r="H211">
            <v>3.7850467289719634E-4</v>
          </cell>
          <cell r="I211">
            <v>0</v>
          </cell>
          <cell r="J211">
            <v>2963.6915887850473</v>
          </cell>
          <cell r="L211" t="str">
            <v>0</v>
          </cell>
          <cell r="O211">
            <v>205</v>
          </cell>
        </row>
        <row r="212">
          <cell r="D212" t="str">
            <v>GCS-CVDD0047</v>
          </cell>
          <cell r="E212" t="str">
            <v>Equipment Foundation Details  T-5001</v>
          </cell>
          <cell r="F212" t="str">
            <v>I</v>
          </cell>
          <cell r="G212">
            <v>3.7850467289719634E-4</v>
          </cell>
          <cell r="H212">
            <v>3.7850467289719634E-4</v>
          </cell>
          <cell r="I212">
            <v>0</v>
          </cell>
          <cell r="J212">
            <v>2963.6915887850473</v>
          </cell>
          <cell r="L212" t="str">
            <v>0</v>
          </cell>
          <cell r="O212">
            <v>206</v>
          </cell>
        </row>
        <row r="213">
          <cell r="D213" t="str">
            <v>GCS-CVDD0048</v>
          </cell>
          <cell r="E213" t="str">
            <v>Equipment Foundation Details  T-5002</v>
          </cell>
          <cell r="F213" t="str">
            <v>I</v>
          </cell>
          <cell r="G213">
            <v>3.7850467289719634E-4</v>
          </cell>
          <cell r="H213">
            <v>3.7850467289719634E-4</v>
          </cell>
          <cell r="I213">
            <v>0</v>
          </cell>
          <cell r="J213">
            <v>2963.6915887850473</v>
          </cell>
          <cell r="K213">
            <v>3.7850467289719634E-4</v>
          </cell>
          <cell r="L213">
            <v>3.7850467289719634E-4</v>
          </cell>
          <cell r="O213">
            <v>207</v>
          </cell>
        </row>
        <row r="214">
          <cell r="D214" t="str">
            <v>GCS-CVDD0049</v>
          </cell>
          <cell r="E214" t="str">
            <v>Equipment Foundation Details  T-6001</v>
          </cell>
          <cell r="F214" t="str">
            <v>I</v>
          </cell>
          <cell r="G214">
            <v>3.7850467289719634E-4</v>
          </cell>
          <cell r="H214">
            <v>3.7850467289719634E-4</v>
          </cell>
          <cell r="I214">
            <v>0</v>
          </cell>
          <cell r="J214">
            <v>2963.6915887850473</v>
          </cell>
          <cell r="K214">
            <v>3.7850467289719634E-4</v>
          </cell>
          <cell r="L214">
            <v>3.7850467289719634E-4</v>
          </cell>
          <cell r="O214">
            <v>208</v>
          </cell>
        </row>
        <row r="215">
          <cell r="D215" t="str">
            <v>GCS-CVDD0050</v>
          </cell>
          <cell r="E215" t="str">
            <v>Equipment Foundation Details  A-1001 A/B/C</v>
          </cell>
          <cell r="F215" t="str">
            <v>I</v>
          </cell>
          <cell r="G215">
            <v>3.7850467289719634E-4</v>
          </cell>
          <cell r="H215">
            <v>3.7850467289719634E-4</v>
          </cell>
          <cell r="I215">
            <v>0</v>
          </cell>
          <cell r="J215">
            <v>2963.6915887850473</v>
          </cell>
          <cell r="L215" t="str">
            <v>0</v>
          </cell>
          <cell r="O215">
            <v>209</v>
          </cell>
        </row>
        <row r="216">
          <cell r="D216" t="str">
            <v>GCS-CVDD0051</v>
          </cell>
          <cell r="E216" t="str">
            <v>Equipment Foundation Details  A-2001 A/B/C</v>
          </cell>
          <cell r="F216" t="str">
            <v>I</v>
          </cell>
          <cell r="G216">
            <v>3.7850467289719634E-4</v>
          </cell>
          <cell r="H216">
            <v>3.7850467289719634E-4</v>
          </cell>
          <cell r="I216">
            <v>0</v>
          </cell>
          <cell r="J216">
            <v>2963.6915887850473</v>
          </cell>
          <cell r="L216" t="str">
            <v>0</v>
          </cell>
          <cell r="O216">
            <v>210</v>
          </cell>
        </row>
        <row r="217">
          <cell r="D217" t="str">
            <v>GCS-CVDD0052</v>
          </cell>
          <cell r="E217" t="str">
            <v>Equipment Foundation Details  A-1501</v>
          </cell>
          <cell r="F217" t="str">
            <v>I</v>
          </cell>
          <cell r="G217">
            <v>3.7850467289719634E-4</v>
          </cell>
          <cell r="H217">
            <v>3.7850467289719634E-4</v>
          </cell>
          <cell r="I217">
            <v>0</v>
          </cell>
          <cell r="J217">
            <v>2963.6915887850473</v>
          </cell>
          <cell r="L217" t="str">
            <v>0</v>
          </cell>
          <cell r="O217">
            <v>211</v>
          </cell>
        </row>
        <row r="218">
          <cell r="D218" t="str">
            <v>GCS-CVDD0053</v>
          </cell>
          <cell r="E218" t="str">
            <v>Equipment Foundation Details  A-2501</v>
          </cell>
          <cell r="F218" t="str">
            <v>I</v>
          </cell>
          <cell r="G218">
            <v>3.7850467289719634E-4</v>
          </cell>
          <cell r="H218">
            <v>3.7850467289719634E-4</v>
          </cell>
          <cell r="I218">
            <v>0</v>
          </cell>
          <cell r="J218">
            <v>2963.6915887850473</v>
          </cell>
          <cell r="L218" t="str">
            <v>0</v>
          </cell>
          <cell r="O218">
            <v>212</v>
          </cell>
        </row>
        <row r="219">
          <cell r="D219" t="str">
            <v>GCS-CVDD0054</v>
          </cell>
          <cell r="E219" t="str">
            <v>Equipment Foundation Details  A-3001</v>
          </cell>
          <cell r="F219" t="str">
            <v>I</v>
          </cell>
          <cell r="G219">
            <v>3.7850467289719634E-4</v>
          </cell>
          <cell r="H219">
            <v>3.7850467289719634E-4</v>
          </cell>
          <cell r="I219">
            <v>0</v>
          </cell>
          <cell r="J219">
            <v>2963.6915887850473</v>
          </cell>
          <cell r="L219" t="str">
            <v>0</v>
          </cell>
          <cell r="O219">
            <v>213</v>
          </cell>
        </row>
        <row r="220">
          <cell r="D220" t="str">
            <v>GCS-CVDD0055</v>
          </cell>
          <cell r="E220" t="str">
            <v>Equipment Foundation Details  A-3501</v>
          </cell>
          <cell r="F220" t="str">
            <v>I</v>
          </cell>
          <cell r="G220">
            <v>3.7850467289719634E-4</v>
          </cell>
          <cell r="H220">
            <v>3.7850467289719634E-4</v>
          </cell>
          <cell r="I220">
            <v>0</v>
          </cell>
          <cell r="J220">
            <v>2963.6915887850473</v>
          </cell>
          <cell r="L220" t="str">
            <v>0</v>
          </cell>
          <cell r="O220">
            <v>214</v>
          </cell>
        </row>
        <row r="221">
          <cell r="D221" t="str">
            <v>GCS-CVDD0056</v>
          </cell>
          <cell r="E221" t="str">
            <v>Equipment Foundation Details  A-4001 A/B</v>
          </cell>
          <cell r="F221" t="str">
            <v>I</v>
          </cell>
          <cell r="G221">
            <v>3.7850467289719634E-4</v>
          </cell>
          <cell r="H221">
            <v>3.7850467289719634E-4</v>
          </cell>
          <cell r="I221">
            <v>0</v>
          </cell>
          <cell r="J221">
            <v>2963.6915887850473</v>
          </cell>
          <cell r="L221" t="str">
            <v>0</v>
          </cell>
          <cell r="O221">
            <v>215</v>
          </cell>
        </row>
        <row r="222">
          <cell r="D222" t="str">
            <v>GCS-CVDD0057</v>
          </cell>
          <cell r="E222" t="str">
            <v>Equipment Foundation Details  A-4501</v>
          </cell>
          <cell r="F222" t="str">
            <v>I</v>
          </cell>
          <cell r="G222">
            <v>3.7850467289719634E-4</v>
          </cell>
          <cell r="H222">
            <v>3.7850467289719634E-4</v>
          </cell>
          <cell r="I222">
            <v>0</v>
          </cell>
          <cell r="J222">
            <v>2963.6915887850473</v>
          </cell>
          <cell r="L222" t="str">
            <v>0</v>
          </cell>
          <cell r="O222">
            <v>216</v>
          </cell>
        </row>
        <row r="223">
          <cell r="D223" t="str">
            <v>GCS-CVDD0058</v>
          </cell>
          <cell r="E223" t="str">
            <v>Equipment Foundation Details  A-4502 A/B</v>
          </cell>
          <cell r="F223" t="str">
            <v>I</v>
          </cell>
          <cell r="G223">
            <v>3.7850467289719634E-4</v>
          </cell>
          <cell r="H223">
            <v>3.7850467289719634E-4</v>
          </cell>
          <cell r="I223">
            <v>0</v>
          </cell>
          <cell r="J223">
            <v>2963.6915887850473</v>
          </cell>
          <cell r="L223" t="str">
            <v>0</v>
          </cell>
          <cell r="O223">
            <v>217</v>
          </cell>
        </row>
        <row r="224">
          <cell r="D224" t="str">
            <v>GCS-CVDD0059</v>
          </cell>
          <cell r="E224" t="str">
            <v>Equipment Foundation Details  A-5501</v>
          </cell>
          <cell r="F224" t="str">
            <v>I</v>
          </cell>
          <cell r="G224">
            <v>3.7850467289719634E-4</v>
          </cell>
          <cell r="H224">
            <v>3.7850467289719634E-4</v>
          </cell>
          <cell r="I224">
            <v>0</v>
          </cell>
          <cell r="J224">
            <v>2963.6915887850473</v>
          </cell>
          <cell r="L224" t="str">
            <v>0</v>
          </cell>
          <cell r="O224">
            <v>218</v>
          </cell>
        </row>
        <row r="225">
          <cell r="D225" t="str">
            <v>GCS-CVDD0060</v>
          </cell>
          <cell r="E225" t="str">
            <v>Equipment Foundation Details  A-8001</v>
          </cell>
          <cell r="F225" t="str">
            <v>I</v>
          </cell>
          <cell r="G225">
            <v>3.7850467289719634E-4</v>
          </cell>
          <cell r="H225">
            <v>3.7850467289719634E-4</v>
          </cell>
          <cell r="I225">
            <v>0</v>
          </cell>
          <cell r="J225">
            <v>2963.6915887850473</v>
          </cell>
          <cell r="L225" t="str">
            <v>0</v>
          </cell>
          <cell r="O225">
            <v>219</v>
          </cell>
        </row>
        <row r="226">
          <cell r="D226" t="str">
            <v>GCS-CVDD0061</v>
          </cell>
          <cell r="E226" t="str">
            <v>Equipment Foundation Details  P-4502 A/B</v>
          </cell>
          <cell r="F226" t="str">
            <v>I</v>
          </cell>
          <cell r="G226">
            <v>3.7850467289719634E-4</v>
          </cell>
          <cell r="H226">
            <v>3.7850467289719634E-4</v>
          </cell>
          <cell r="I226">
            <v>0</v>
          </cell>
          <cell r="J226">
            <v>2963.6915887850473</v>
          </cell>
          <cell r="L226" t="str">
            <v>0</v>
          </cell>
          <cell r="O226">
            <v>220</v>
          </cell>
        </row>
        <row r="227">
          <cell r="D227" t="str">
            <v>GCS-CVDD0062</v>
          </cell>
          <cell r="E227" t="str">
            <v>Equipment Foundation Details  P-4503 A/B</v>
          </cell>
          <cell r="F227" t="str">
            <v>I</v>
          </cell>
          <cell r="G227">
            <v>3.7850467289719634E-4</v>
          </cell>
          <cell r="H227">
            <v>3.7850467289719634E-4</v>
          </cell>
          <cell r="I227">
            <v>0</v>
          </cell>
          <cell r="J227">
            <v>2963.6915887850473</v>
          </cell>
          <cell r="L227" t="str">
            <v>0</v>
          </cell>
          <cell r="O227">
            <v>221</v>
          </cell>
        </row>
        <row r="228">
          <cell r="D228" t="str">
            <v>GCS-CVDD0063</v>
          </cell>
          <cell r="E228" t="str">
            <v>Equipment Foundation Details  P-5001 A/B</v>
          </cell>
          <cell r="F228" t="str">
            <v>I</v>
          </cell>
          <cell r="G228">
            <v>3.7850467289719634E-4</v>
          </cell>
          <cell r="H228">
            <v>3.7850467289719634E-4</v>
          </cell>
          <cell r="I228">
            <v>0</v>
          </cell>
          <cell r="J228">
            <v>2963.6915887850473</v>
          </cell>
          <cell r="L228" t="str">
            <v>0</v>
          </cell>
          <cell r="O228">
            <v>222</v>
          </cell>
        </row>
        <row r="229">
          <cell r="D229" t="str">
            <v>GCS-CVDD0064</v>
          </cell>
          <cell r="E229" t="str">
            <v xml:space="preserve">Equipment Foundation Details  P-5003 </v>
          </cell>
          <cell r="F229" t="str">
            <v>I</v>
          </cell>
          <cell r="G229">
            <v>3.7850467289719634E-4</v>
          </cell>
          <cell r="H229">
            <v>3.7850467289719634E-4</v>
          </cell>
          <cell r="I229">
            <v>0</v>
          </cell>
          <cell r="J229">
            <v>2963.6915887850473</v>
          </cell>
          <cell r="L229" t="str">
            <v>0</v>
          </cell>
          <cell r="O229">
            <v>223</v>
          </cell>
        </row>
        <row r="230">
          <cell r="D230" t="str">
            <v>GCS-CVDD0065</v>
          </cell>
          <cell r="E230" t="str">
            <v>Equipment Foundation Details  P-5004</v>
          </cell>
          <cell r="F230" t="str">
            <v>I</v>
          </cell>
          <cell r="G230">
            <v>3.7850467289719634E-4</v>
          </cell>
          <cell r="H230">
            <v>3.7850467289719634E-4</v>
          </cell>
          <cell r="I230">
            <v>0</v>
          </cell>
          <cell r="J230">
            <v>2963.6915887850473</v>
          </cell>
          <cell r="L230" t="str">
            <v>0</v>
          </cell>
          <cell r="O230">
            <v>224</v>
          </cell>
        </row>
        <row r="231">
          <cell r="D231" t="str">
            <v>GCS-CVDD0067</v>
          </cell>
          <cell r="E231" t="str">
            <v>Equipment Foundation Details  P-6001 A/B</v>
          </cell>
          <cell r="F231" t="str">
            <v>I</v>
          </cell>
          <cell r="G231">
            <v>3.7850467289719634E-4</v>
          </cell>
          <cell r="H231">
            <v>3.7850467289719634E-4</v>
          </cell>
          <cell r="I231">
            <v>0</v>
          </cell>
          <cell r="J231">
            <v>2963.6915887850473</v>
          </cell>
          <cell r="L231" t="str">
            <v>0</v>
          </cell>
          <cell r="O231">
            <v>225</v>
          </cell>
        </row>
        <row r="232">
          <cell r="D232" t="str">
            <v>GCS-CVDD0068</v>
          </cell>
          <cell r="E232" t="str">
            <v>Equipment Foundation Details  P-6002 A/B</v>
          </cell>
          <cell r="F232" t="str">
            <v>I</v>
          </cell>
          <cell r="G232">
            <v>3.7850467289719634E-4</v>
          </cell>
          <cell r="H232">
            <v>3.7850467289719634E-4</v>
          </cell>
          <cell r="I232">
            <v>0</v>
          </cell>
          <cell r="J232">
            <v>2963.6915887850473</v>
          </cell>
          <cell r="L232" t="str">
            <v>0</v>
          </cell>
          <cell r="O232">
            <v>226</v>
          </cell>
        </row>
        <row r="233">
          <cell r="D233" t="str">
            <v>GCS-CVDD0069</v>
          </cell>
          <cell r="E233" t="str">
            <v>Equipment Foundation Details  P-6501 A/B</v>
          </cell>
          <cell r="F233" t="str">
            <v>I</v>
          </cell>
          <cell r="G233">
            <v>3.7850467289719634E-4</v>
          </cell>
          <cell r="H233">
            <v>3.7850467289719634E-4</v>
          </cell>
          <cell r="I233">
            <v>0</v>
          </cell>
          <cell r="J233">
            <v>2963.6915887850473</v>
          </cell>
          <cell r="L233" t="str">
            <v>0</v>
          </cell>
          <cell r="O233">
            <v>227</v>
          </cell>
        </row>
        <row r="234">
          <cell r="D234" t="str">
            <v>GCS-CVDD0070</v>
          </cell>
          <cell r="E234" t="str">
            <v>Storm water reservoir water system  -Rcc Tank  GA&amp;Rc details</v>
          </cell>
          <cell r="F234" t="str">
            <v>I</v>
          </cell>
          <cell r="G234">
            <v>3.7850467289719634E-4</v>
          </cell>
          <cell r="H234">
            <v>3.7850467289719634E-4</v>
          </cell>
          <cell r="I234">
            <v>0</v>
          </cell>
          <cell r="J234">
            <v>2963.6915887850473</v>
          </cell>
          <cell r="L234" t="str">
            <v>0</v>
          </cell>
          <cell r="O234">
            <v>228</v>
          </cell>
        </row>
        <row r="235">
          <cell r="D235" t="str">
            <v>GCS-CVDD0071</v>
          </cell>
          <cell r="E235" t="str">
            <v>Valve pits GA&amp;RC details</v>
          </cell>
          <cell r="F235" t="str">
            <v>I</v>
          </cell>
          <cell r="G235">
            <v>3.7850467289719634E-4</v>
          </cell>
          <cell r="H235">
            <v>3.7850467289719634E-4</v>
          </cell>
          <cell r="I235">
            <v>0</v>
          </cell>
          <cell r="J235">
            <v>2963.6915887850473</v>
          </cell>
          <cell r="L235" t="str">
            <v>0</v>
          </cell>
          <cell r="O235">
            <v>229</v>
          </cell>
        </row>
        <row r="236">
          <cell r="D236" t="str">
            <v>GCS-CVDD0073</v>
          </cell>
          <cell r="E236" t="str">
            <v>Potable water and sewer  pits GA&amp;RC details</v>
          </cell>
          <cell r="F236" t="str">
            <v>K / A</v>
          </cell>
          <cell r="G236">
            <v>8.8317757009345797E-4</v>
          </cell>
          <cell r="H236">
            <v>5.2990654205607474E-4</v>
          </cell>
          <cell r="I236">
            <v>3.5327102803738323E-4</v>
          </cell>
          <cell r="J236">
            <v>6915.2803738317762</v>
          </cell>
          <cell r="L236" t="str">
            <v>0</v>
          </cell>
          <cell r="O236">
            <v>230</v>
          </cell>
        </row>
        <row r="237">
          <cell r="D237" t="str">
            <v>GCS-CVDD0074</v>
          </cell>
          <cell r="E237" t="str">
            <v>oily water  sewer  pits GA&amp;RC details</v>
          </cell>
          <cell r="F237" t="str">
            <v>K / A</v>
          </cell>
          <cell r="G237">
            <v>8.8317757009345797E-4</v>
          </cell>
          <cell r="H237">
            <v>5.2990654205607474E-4</v>
          </cell>
          <cell r="I237">
            <v>3.5327102803738323E-4</v>
          </cell>
          <cell r="J237">
            <v>6915.2803738317762</v>
          </cell>
          <cell r="L237" t="str">
            <v>0</v>
          </cell>
          <cell r="O237">
            <v>231</v>
          </cell>
        </row>
        <row r="238">
          <cell r="D238" t="str">
            <v>GCS-CVDD0075</v>
          </cell>
          <cell r="E238" t="str">
            <v>Man holes and catch basins    pits GA&amp;RC details</v>
          </cell>
          <cell r="F238" t="str">
            <v>I</v>
          </cell>
          <cell r="G238">
            <v>3.7850467289719634E-4</v>
          </cell>
          <cell r="H238">
            <v>3.7850467289719634E-4</v>
          </cell>
          <cell r="I238">
            <v>0</v>
          </cell>
          <cell r="J238">
            <v>2963.6915887850473</v>
          </cell>
          <cell r="L238" t="str">
            <v>0</v>
          </cell>
          <cell r="O238">
            <v>232</v>
          </cell>
        </row>
        <row r="239">
          <cell r="D239" t="str">
            <v>GCS-CVDD0076</v>
          </cell>
          <cell r="E239" t="str">
            <v>soak pit and septic tank     pits GA&amp; details</v>
          </cell>
          <cell r="F239" t="str">
            <v>I</v>
          </cell>
          <cell r="G239">
            <v>3.7850467289719634E-4</v>
          </cell>
          <cell r="H239">
            <v>3.7850467289719634E-4</v>
          </cell>
          <cell r="I239">
            <v>0</v>
          </cell>
          <cell r="J239">
            <v>2963.6915887850473</v>
          </cell>
          <cell r="K239">
            <v>3.7850467289719634E-4</v>
          </cell>
          <cell r="L239">
            <v>3.7850467289719634E-4</v>
          </cell>
          <cell r="O239">
            <v>233</v>
          </cell>
        </row>
        <row r="240">
          <cell r="D240" t="str">
            <v>GCS-CVDD0078</v>
          </cell>
          <cell r="E240" t="str">
            <v>ERC /IRC duct bank  GA&amp; details</v>
          </cell>
          <cell r="F240" t="str">
            <v>I</v>
          </cell>
          <cell r="G240">
            <v>3.7850467289719634E-4</v>
          </cell>
          <cell r="H240">
            <v>3.7850467289719634E-4</v>
          </cell>
          <cell r="I240">
            <v>0</v>
          </cell>
          <cell r="J240">
            <v>2963.6915887850473</v>
          </cell>
          <cell r="L240" t="str">
            <v>0</v>
          </cell>
          <cell r="O240">
            <v>234</v>
          </cell>
        </row>
        <row r="241">
          <cell r="D241" t="str">
            <v>GCS-CVDD0079</v>
          </cell>
          <cell r="E241" t="str">
            <v xml:space="preserve">Under Ground Composite Layout </v>
          </cell>
          <cell r="F241" t="str">
            <v>I</v>
          </cell>
          <cell r="G241">
            <v>3.7850467289719634E-4</v>
          </cell>
          <cell r="H241">
            <v>3.7850467289719634E-4</v>
          </cell>
          <cell r="I241">
            <v>0</v>
          </cell>
          <cell r="J241">
            <v>2963.6915887850473</v>
          </cell>
          <cell r="L241" t="str">
            <v>0</v>
          </cell>
          <cell r="O241">
            <v>235</v>
          </cell>
        </row>
        <row r="242">
          <cell r="D242" t="str">
            <v>GCS-CVDD0080</v>
          </cell>
          <cell r="E242" t="str">
            <v>Microwave tower foundation _GA details</v>
          </cell>
          <cell r="F242" t="str">
            <v>I</v>
          </cell>
          <cell r="G242">
            <v>3.7850467289719634E-4</v>
          </cell>
          <cell r="H242">
            <v>3.7850467289719634E-4</v>
          </cell>
          <cell r="I242">
            <v>0</v>
          </cell>
          <cell r="J242">
            <v>2963.6915887850473</v>
          </cell>
          <cell r="L242" t="str">
            <v>0</v>
          </cell>
          <cell r="O242">
            <v>236</v>
          </cell>
        </row>
        <row r="243">
          <cell r="D243" t="str">
            <v>GCS-CVDD0081</v>
          </cell>
          <cell r="E243" t="str">
            <v>Foundation details for misc. electrical and instrument panels</v>
          </cell>
          <cell r="F243" t="str">
            <v>I</v>
          </cell>
          <cell r="G243">
            <v>3.7850467289719634E-4</v>
          </cell>
          <cell r="H243">
            <v>3.7850467289719634E-4</v>
          </cell>
          <cell r="I243">
            <v>0</v>
          </cell>
          <cell r="J243">
            <v>2963.6915887850473</v>
          </cell>
          <cell r="L243" t="str">
            <v>0</v>
          </cell>
          <cell r="O243">
            <v>237</v>
          </cell>
        </row>
        <row r="244">
          <cell r="D244" t="str">
            <v>GCS-CVDD0082</v>
          </cell>
          <cell r="E244" t="str">
            <v>Cable Tray &amp; Duct Supports Foundation  and details</v>
          </cell>
          <cell r="F244" t="str">
            <v>I</v>
          </cell>
          <cell r="G244">
            <v>3.7850467289719634E-4</v>
          </cell>
          <cell r="H244">
            <v>3.7850467289719634E-4</v>
          </cell>
          <cell r="I244">
            <v>0</v>
          </cell>
          <cell r="J244">
            <v>2963.6915887850473</v>
          </cell>
          <cell r="L244" t="str">
            <v>0</v>
          </cell>
          <cell r="O244">
            <v>238</v>
          </cell>
        </row>
        <row r="245">
          <cell r="D245" t="str">
            <v>GCS-CVDD0083</v>
          </cell>
          <cell r="E245" t="str">
            <v>RCC Details for Nitrogen  Generation &amp; Air System Shed (Foundation / plinth/ Grade Level)</v>
          </cell>
          <cell r="F245" t="str">
            <v>A</v>
          </cell>
          <cell r="G245">
            <v>3.7850467289719634E-4</v>
          </cell>
          <cell r="H245">
            <v>2.2710280373831778E-4</v>
          </cell>
          <cell r="I245">
            <v>1.5140186915887856E-4</v>
          </cell>
          <cell r="J245">
            <v>2963.6915887850473</v>
          </cell>
          <cell r="L245" t="str">
            <v>0</v>
          </cell>
          <cell r="O245">
            <v>239</v>
          </cell>
        </row>
        <row r="246">
          <cell r="D246" t="str">
            <v>GCS-CVDD0084</v>
          </cell>
          <cell r="E246" t="str">
            <v>GA Drawing for Nitrogen Generation &amp; Air System Shed (Layout /plan /Sectional Elevation)</v>
          </cell>
          <cell r="F246" t="str">
            <v>A</v>
          </cell>
          <cell r="G246">
            <v>3.7850467289719634E-4</v>
          </cell>
          <cell r="H246">
            <v>2.2710280373831778E-4</v>
          </cell>
          <cell r="I246">
            <v>1.5140186915887856E-4</v>
          </cell>
          <cell r="J246">
            <v>2963.6915887850473</v>
          </cell>
          <cell r="L246" t="str">
            <v>0</v>
          </cell>
          <cell r="O246">
            <v>240</v>
          </cell>
        </row>
        <row r="247">
          <cell r="D247" t="str">
            <v>GCS-CVDD0086</v>
          </cell>
          <cell r="E247" t="str">
            <v>RCC Details for Glycol Regen. Skid shed (Foundation / plinth/ Grade Level)</v>
          </cell>
          <cell r="F247" t="str">
            <v>A</v>
          </cell>
          <cell r="G247">
            <v>3.7850467289719634E-4</v>
          </cell>
          <cell r="H247">
            <v>2.2710280373831778E-4</v>
          </cell>
          <cell r="I247">
            <v>1.5140186915887856E-4</v>
          </cell>
          <cell r="J247">
            <v>2963.6915887850473</v>
          </cell>
          <cell r="L247" t="str">
            <v>0</v>
          </cell>
          <cell r="O247">
            <v>241</v>
          </cell>
        </row>
        <row r="248">
          <cell r="D248" t="str">
            <v>GCS-CVDD0087</v>
          </cell>
          <cell r="E248" t="str">
            <v>GA Drawing for Glycol Regen. Shed (Layout /plan /Sectional Elevation)</v>
          </cell>
          <cell r="F248" t="str">
            <v>A</v>
          </cell>
          <cell r="G248">
            <v>3.7850467289719634E-4</v>
          </cell>
          <cell r="H248">
            <v>2.2710280373831778E-4</v>
          </cell>
          <cell r="I248">
            <v>1.5140186915887856E-4</v>
          </cell>
          <cell r="J248">
            <v>2963.6915887850473</v>
          </cell>
          <cell r="L248" t="str">
            <v>0</v>
          </cell>
          <cell r="O248">
            <v>242</v>
          </cell>
        </row>
        <row r="249">
          <cell r="D249" t="str">
            <v>GCS-CVDD0089</v>
          </cell>
          <cell r="E249" t="str">
            <v>RCC Details for Clean Agent Shed (Foundation / Grade Level)</v>
          </cell>
          <cell r="F249" t="str">
            <v>A</v>
          </cell>
          <cell r="G249">
            <v>8.8317757009345797E-4</v>
          </cell>
          <cell r="H249">
            <v>5.2990654205607474E-4</v>
          </cell>
          <cell r="I249">
            <v>3.5327102803738323E-4</v>
          </cell>
          <cell r="J249">
            <v>6915.2803738317762</v>
          </cell>
          <cell r="L249">
            <v>8.8317757009345797E-4</v>
          </cell>
          <cell r="M249">
            <v>8.8317757009345797E-4</v>
          </cell>
          <cell r="O249">
            <v>243</v>
          </cell>
        </row>
        <row r="250">
          <cell r="D250" t="str">
            <v>GCS-CVDD0090</v>
          </cell>
          <cell r="E250" t="str">
            <v>GA &amp; Structural details for Clean agent Shed (Layout /plan /Sectional Elevation)</v>
          </cell>
          <cell r="F250" t="str">
            <v>A</v>
          </cell>
          <cell r="G250">
            <v>8.8317757009345797E-4</v>
          </cell>
          <cell r="H250">
            <v>5.2990654205607474E-4</v>
          </cell>
          <cell r="I250">
            <v>3.5327102803738323E-4</v>
          </cell>
          <cell r="J250">
            <v>6915.2803738317762</v>
          </cell>
          <cell r="L250">
            <v>8.8317757009345797E-4</v>
          </cell>
          <cell r="M250">
            <v>8.8317757009345797E-4</v>
          </cell>
          <cell r="O250">
            <v>244</v>
          </cell>
        </row>
        <row r="251">
          <cell r="D251" t="str">
            <v>GCS-CVDD0091</v>
          </cell>
          <cell r="E251" t="str">
            <v>GA &amp; Steel Details for Generator Room Shed (Layout/Plan/Sectional Elevation)</v>
          </cell>
          <cell r="F251" t="str">
            <v>A</v>
          </cell>
          <cell r="G251">
            <v>8.8317757009345797E-4</v>
          </cell>
          <cell r="H251">
            <v>5.2990654205607474E-4</v>
          </cell>
          <cell r="I251">
            <v>3.5327102803738323E-4</v>
          </cell>
          <cell r="J251">
            <v>6915.2803738317762</v>
          </cell>
          <cell r="L251" t="str">
            <v>0</v>
          </cell>
          <cell r="O251">
            <v>245</v>
          </cell>
        </row>
        <row r="252">
          <cell r="D252" t="str">
            <v>P4007-CV-RP-001</v>
          </cell>
          <cell r="E252" t="str">
            <v>Design Calculations for Office Building &amp; Control Room  (RCC Super Structure / Foundation)</v>
          </cell>
          <cell r="F252" t="str">
            <v>K / A</v>
          </cell>
          <cell r="G252">
            <v>8.8317757009345797E-4</v>
          </cell>
          <cell r="H252">
            <v>5.2990654205607474E-4</v>
          </cell>
          <cell r="I252">
            <v>3.5327102803738323E-4</v>
          </cell>
          <cell r="J252">
            <v>6915.2803738317762</v>
          </cell>
          <cell r="L252">
            <v>5.2990654205607474E-4</v>
          </cell>
          <cell r="M252">
            <v>5.2990654205607474E-4</v>
          </cell>
          <cell r="O252">
            <v>246</v>
          </cell>
        </row>
        <row r="253">
          <cell r="D253" t="str">
            <v>P4007-CV-RP-002</v>
          </cell>
          <cell r="E253" t="str">
            <v>Design Calculations for Electrical Substation Room (RCC Super Structure / Foundation)</v>
          </cell>
          <cell r="F253" t="str">
            <v>K / A</v>
          </cell>
          <cell r="G253">
            <v>8.8317757009345797E-4</v>
          </cell>
          <cell r="H253">
            <v>5.2990654205607474E-4</v>
          </cell>
          <cell r="I253">
            <v>3.5327102803738323E-4</v>
          </cell>
          <cell r="J253">
            <v>6915.2803738317762</v>
          </cell>
          <cell r="K253">
            <v>5.2990654205607474E-4</v>
          </cell>
          <cell r="L253">
            <v>8.8317757009345797E-4</v>
          </cell>
          <cell r="M253">
            <v>3.5327102803738323E-4</v>
          </cell>
          <cell r="O253">
            <v>247</v>
          </cell>
        </row>
        <row r="254">
          <cell r="D254" t="str">
            <v>P4007-CV-RP-003</v>
          </cell>
          <cell r="E254" t="str">
            <v>Design Calculations for Security Room (RCC Super Structure / Foundation)</v>
          </cell>
          <cell r="F254" t="str">
            <v>K / A</v>
          </cell>
          <cell r="G254">
            <v>8.8317757009345797E-4</v>
          </cell>
          <cell r="H254">
            <v>5.2990654205607474E-4</v>
          </cell>
          <cell r="I254">
            <v>3.5327102803738323E-4</v>
          </cell>
          <cell r="J254">
            <v>6915.2803738317762</v>
          </cell>
          <cell r="K254">
            <v>8.8317757009345797E-4</v>
          </cell>
          <cell r="L254">
            <v>8.8317757009345797E-4</v>
          </cell>
          <cell r="O254">
            <v>248</v>
          </cell>
        </row>
        <row r="255">
          <cell r="D255" t="str">
            <v>P4007-CV-RP-004</v>
          </cell>
          <cell r="E255" t="str">
            <v>Design Calculations for Security Morcha  (RCC Super Structure / Foundation)</v>
          </cell>
          <cell r="F255" t="str">
            <v>K / A</v>
          </cell>
          <cell r="G255">
            <v>8.8317757009345797E-4</v>
          </cell>
          <cell r="H255">
            <v>5.2990654205607474E-4</v>
          </cell>
          <cell r="I255">
            <v>3.5327102803738323E-4</v>
          </cell>
          <cell r="J255">
            <v>6915.2803738317762</v>
          </cell>
          <cell r="K255">
            <v>8.8317757009345797E-4</v>
          </cell>
          <cell r="L255">
            <v>8.8317757009345797E-4</v>
          </cell>
          <cell r="O255">
            <v>249</v>
          </cell>
        </row>
        <row r="256">
          <cell r="D256" t="str">
            <v>P4007-CV-RP-005</v>
          </cell>
          <cell r="E256" t="str">
            <v>Design Calculations  for Watch Tower (RCC Super Structure / Foundation)</v>
          </cell>
          <cell r="F256" t="str">
            <v>K / A</v>
          </cell>
          <cell r="G256">
            <v>8.8317757009345797E-4</v>
          </cell>
          <cell r="H256">
            <v>5.2990654205607474E-4</v>
          </cell>
          <cell r="I256">
            <v>3.5327102803738323E-4</v>
          </cell>
          <cell r="J256">
            <v>6915.2803738317762</v>
          </cell>
          <cell r="K256">
            <v>8.8317757009345797E-4</v>
          </cell>
          <cell r="L256">
            <v>8.8317757009345797E-4</v>
          </cell>
          <cell r="O256">
            <v>250</v>
          </cell>
        </row>
        <row r="257">
          <cell r="D257" t="str">
            <v>P4007-CV-RP-006</v>
          </cell>
          <cell r="E257" t="str">
            <v>Design Calculations  for Generator Room (RCC Super Structure / Foundation)</v>
          </cell>
          <cell r="F257" t="str">
            <v>K / A</v>
          </cell>
          <cell r="G257">
            <v>8.8317757009345797E-4</v>
          </cell>
          <cell r="H257">
            <v>5.2990654205607474E-4</v>
          </cell>
          <cell r="I257">
            <v>3.5327102803738323E-4</v>
          </cell>
          <cell r="J257">
            <v>6915.2803738317762</v>
          </cell>
          <cell r="L257" t="str">
            <v>0</v>
          </cell>
          <cell r="O257">
            <v>251</v>
          </cell>
        </row>
        <row r="258">
          <cell r="D258" t="str">
            <v>P4007-CV-RP-007</v>
          </cell>
          <cell r="E258" t="str">
            <v>Design Calculations for Fire Water Pump Shed (Structural / Foundation)</v>
          </cell>
          <cell r="F258" t="str">
            <v>K / A</v>
          </cell>
          <cell r="G258">
            <v>8.8317757009345797E-4</v>
          </cell>
          <cell r="H258">
            <v>5.2990654205607474E-4</v>
          </cell>
          <cell r="I258">
            <v>3.5327102803738323E-4</v>
          </cell>
          <cell r="J258">
            <v>6915.2803738317762</v>
          </cell>
          <cell r="L258" t="str">
            <v>0</v>
          </cell>
          <cell r="O258">
            <v>252</v>
          </cell>
        </row>
        <row r="259">
          <cell r="D259" t="str">
            <v>P4007-CV-RP-008</v>
          </cell>
          <cell r="E259" t="str">
            <v>Design Calculations for  Gas Compressor Shed (Structural / Foundation)</v>
          </cell>
          <cell r="F259" t="str">
            <v>K / A</v>
          </cell>
          <cell r="G259">
            <v>8.8317757009345797E-4</v>
          </cell>
          <cell r="H259">
            <v>5.2990654205607474E-4</v>
          </cell>
          <cell r="I259">
            <v>3.5327102803738323E-4</v>
          </cell>
          <cell r="J259">
            <v>6915.2803738317762</v>
          </cell>
          <cell r="L259" t="str">
            <v>0</v>
          </cell>
          <cell r="O259">
            <v>253</v>
          </cell>
        </row>
        <row r="260">
          <cell r="D260" t="str">
            <v>P4007-CV-RP-009</v>
          </cell>
          <cell r="E260" t="str">
            <v>Design Calculations for  Vehicle Parking Shed (Structural / Foundation)</v>
          </cell>
          <cell r="F260" t="str">
            <v>K / A</v>
          </cell>
          <cell r="G260">
            <v>8.8317757009345797E-4</v>
          </cell>
          <cell r="H260">
            <v>5.2990654205607474E-4</v>
          </cell>
          <cell r="I260">
            <v>3.5327102803738323E-4</v>
          </cell>
          <cell r="J260">
            <v>6915.2803738317762</v>
          </cell>
          <cell r="K260">
            <v>8.8317757009345797E-4</v>
          </cell>
          <cell r="L260">
            <v>8.8317757009345797E-4</v>
          </cell>
          <cell r="O260">
            <v>254</v>
          </cell>
        </row>
        <row r="261">
          <cell r="D261" t="str">
            <v>P4007-CV-RP-010</v>
          </cell>
          <cell r="E261" t="str">
            <v>Foundation Design calculation for Effluent Water Transfer Pumps</v>
          </cell>
          <cell r="F261" t="str">
            <v>K / A</v>
          </cell>
          <cell r="G261">
            <v>8.8317757009345797E-4</v>
          </cell>
          <cell r="H261">
            <v>5.2990654205607474E-4</v>
          </cell>
          <cell r="I261">
            <v>3.5327102803738323E-4</v>
          </cell>
          <cell r="J261">
            <v>6915.2803738317762</v>
          </cell>
          <cell r="L261" t="str">
            <v>0</v>
          </cell>
          <cell r="O261">
            <v>255</v>
          </cell>
        </row>
        <row r="262">
          <cell r="D262" t="str">
            <v>P4007-CV-RP-011</v>
          </cell>
          <cell r="E262" t="str">
            <v>Foundation Design calculation for Effluent Water Disposal Pumps</v>
          </cell>
          <cell r="F262" t="str">
            <v>K / A</v>
          </cell>
          <cell r="G262">
            <v>8.8317757009345797E-4</v>
          </cell>
          <cell r="H262">
            <v>5.2990654205607474E-4</v>
          </cell>
          <cell r="I262">
            <v>3.5327102803738323E-4</v>
          </cell>
          <cell r="J262">
            <v>6915.2803738317762</v>
          </cell>
          <cell r="L262" t="str">
            <v>0</v>
          </cell>
          <cell r="O262">
            <v>256</v>
          </cell>
        </row>
        <row r="263">
          <cell r="D263" t="str">
            <v>P4007-CV-RP-013</v>
          </cell>
          <cell r="E263" t="str">
            <v>Foundation &amp; RCC Design Calculation for  Effluent Water Storage Tank</v>
          </cell>
          <cell r="F263" t="str">
            <v>K / A</v>
          </cell>
          <cell r="G263">
            <v>8.8317757009345797E-4</v>
          </cell>
          <cell r="H263">
            <v>5.2990654205607474E-4</v>
          </cell>
          <cell r="I263">
            <v>3.5327102803738323E-4</v>
          </cell>
          <cell r="J263">
            <v>6915.2803738317762</v>
          </cell>
          <cell r="L263" t="str">
            <v>0</v>
          </cell>
          <cell r="O263">
            <v>257</v>
          </cell>
        </row>
        <row r="264">
          <cell r="D264" t="str">
            <v>P4007-CV-RP-014</v>
          </cell>
          <cell r="E264" t="str">
            <v>Foundation &amp; RCC Design Calculation for  Closed Blow Down Condensate Storage Tank</v>
          </cell>
          <cell r="F264" t="str">
            <v>K / A</v>
          </cell>
          <cell r="G264">
            <v>8.8317757009345797E-4</v>
          </cell>
          <cell r="H264">
            <v>5.2990654205607474E-4</v>
          </cell>
          <cell r="I264">
            <v>3.5327102803738323E-4</v>
          </cell>
          <cell r="J264">
            <v>6915.2803738317762</v>
          </cell>
          <cell r="L264" t="str">
            <v>0</v>
          </cell>
          <cell r="O264">
            <v>258</v>
          </cell>
        </row>
        <row r="265">
          <cell r="D265" t="str">
            <v>P4007-CV-RP-015</v>
          </cell>
          <cell r="E265" t="str">
            <v>Foundation Design calculation for Lighting pole and High mast</v>
          </cell>
          <cell r="F265" t="str">
            <v>K / A</v>
          </cell>
          <cell r="G265">
            <v>8.8317757009345797E-4</v>
          </cell>
          <cell r="H265">
            <v>5.2990654205607474E-4</v>
          </cell>
          <cell r="I265">
            <v>3.5327102803738323E-4</v>
          </cell>
          <cell r="J265">
            <v>6915.2803738317762</v>
          </cell>
          <cell r="L265" t="str">
            <v>0</v>
          </cell>
          <cell r="O265">
            <v>259</v>
          </cell>
        </row>
        <row r="266">
          <cell r="D266" t="str">
            <v>P4007-CV-RP-016</v>
          </cell>
          <cell r="E266" t="str">
            <v>Equipment Foundation Report Details  V-6501</v>
          </cell>
          <cell r="F266" t="str">
            <v>K / A</v>
          </cell>
          <cell r="G266">
            <v>8.8317757009345797E-4</v>
          </cell>
          <cell r="H266">
            <v>5.2990654205607474E-4</v>
          </cell>
          <cell r="I266">
            <v>3.5327102803738323E-4</v>
          </cell>
          <cell r="J266">
            <v>6915.2803738317762</v>
          </cell>
          <cell r="L266" t="str">
            <v>0</v>
          </cell>
          <cell r="O266">
            <v>260</v>
          </cell>
        </row>
        <row r="267">
          <cell r="D267" t="str">
            <v>P4007-CV-RP-017</v>
          </cell>
          <cell r="E267" t="str">
            <v>Equipment Foundation Report Details  V-1001 A/B</v>
          </cell>
          <cell r="F267" t="str">
            <v>K / A</v>
          </cell>
          <cell r="G267">
            <v>8.8317757009345797E-4</v>
          </cell>
          <cell r="H267">
            <v>5.2990654205607474E-4</v>
          </cell>
          <cell r="I267">
            <v>3.5327102803738323E-4</v>
          </cell>
          <cell r="J267">
            <v>6915.2803738317762</v>
          </cell>
          <cell r="L267">
            <v>5.2990654205607474E-4</v>
          </cell>
          <cell r="M267">
            <v>5.2990654205607474E-4</v>
          </cell>
          <cell r="O267">
            <v>261</v>
          </cell>
        </row>
        <row r="268">
          <cell r="D268" t="str">
            <v>P4007-CV-RP-018</v>
          </cell>
          <cell r="E268" t="str">
            <v>Equipment Foundation Report Details  V-1002</v>
          </cell>
          <cell r="F268" t="str">
            <v>K / A</v>
          </cell>
          <cell r="G268">
            <v>8.8317757009345797E-4</v>
          </cell>
          <cell r="H268">
            <v>5.2990654205607474E-4</v>
          </cell>
          <cell r="I268">
            <v>3.5327102803738323E-4</v>
          </cell>
          <cell r="J268">
            <v>6915.2803738317762</v>
          </cell>
          <cell r="L268" t="str">
            <v>0</v>
          </cell>
          <cell r="O268">
            <v>262</v>
          </cell>
        </row>
        <row r="269">
          <cell r="D269" t="str">
            <v>P4007-CV-RP-019</v>
          </cell>
          <cell r="E269" t="str">
            <v>Equipment Foundation Report Details  V-1501 A/B</v>
          </cell>
          <cell r="F269" t="str">
            <v>K / A</v>
          </cell>
          <cell r="G269">
            <v>8.8317757009345797E-4</v>
          </cell>
          <cell r="H269">
            <v>5.2990654205607474E-4</v>
          </cell>
          <cell r="I269">
            <v>3.5327102803738323E-4</v>
          </cell>
          <cell r="J269">
            <v>6915.2803738317762</v>
          </cell>
          <cell r="L269">
            <v>5.2990654205607474E-4</v>
          </cell>
          <cell r="M269">
            <v>5.2990654205607474E-4</v>
          </cell>
          <cell r="O269">
            <v>263</v>
          </cell>
        </row>
        <row r="270">
          <cell r="D270" t="str">
            <v>P4007-CV-RP-020</v>
          </cell>
          <cell r="E270" t="str">
            <v>Equipment Foundation Report Details  V-1502</v>
          </cell>
          <cell r="F270" t="str">
            <v>K / A</v>
          </cell>
          <cell r="G270">
            <v>8.8317757009345797E-4</v>
          </cell>
          <cell r="H270">
            <v>5.2990654205607474E-4</v>
          </cell>
          <cell r="I270">
            <v>3.5327102803738323E-4</v>
          </cell>
          <cell r="J270">
            <v>6915.2803738317762</v>
          </cell>
          <cell r="L270" t="str">
            <v>0</v>
          </cell>
          <cell r="O270">
            <v>264</v>
          </cell>
        </row>
        <row r="271">
          <cell r="D271" t="str">
            <v>P4007-CV-RP-021</v>
          </cell>
          <cell r="E271" t="str">
            <v>Equipment Foundation Report Details  V-2001 A/B</v>
          </cell>
          <cell r="F271" t="str">
            <v>K / A</v>
          </cell>
          <cell r="G271">
            <v>8.8317757009345797E-4</v>
          </cell>
          <cell r="H271">
            <v>5.2990654205607474E-4</v>
          </cell>
          <cell r="I271">
            <v>3.5327102803738323E-4</v>
          </cell>
          <cell r="J271">
            <v>6915.2803738317762</v>
          </cell>
          <cell r="L271">
            <v>5.2990654205607474E-4</v>
          </cell>
          <cell r="M271">
            <v>5.2990654205607474E-4</v>
          </cell>
          <cell r="O271">
            <v>265</v>
          </cell>
        </row>
        <row r="272">
          <cell r="D272" t="str">
            <v>P4007-CV-RP-023</v>
          </cell>
          <cell r="E272" t="str">
            <v>Equipment Foundation Report Details  T-4502</v>
          </cell>
          <cell r="F272" t="str">
            <v>K / A</v>
          </cell>
          <cell r="G272">
            <v>8.8317757009345797E-4</v>
          </cell>
          <cell r="H272">
            <v>5.2990654205607474E-4</v>
          </cell>
          <cell r="I272">
            <v>3.5327102803738323E-4</v>
          </cell>
          <cell r="J272">
            <v>6915.2803738317762</v>
          </cell>
          <cell r="K272">
            <v>5.2990654205607474E-4</v>
          </cell>
          <cell r="L272">
            <v>8.8317757009345797E-4</v>
          </cell>
          <cell r="M272">
            <v>3.5327102803738323E-4</v>
          </cell>
          <cell r="O272">
            <v>266</v>
          </cell>
        </row>
        <row r="273">
          <cell r="D273" t="str">
            <v>P4007-CV-RP-024</v>
          </cell>
          <cell r="E273" t="str">
            <v>Equipment Foundation Report Details  T-4503</v>
          </cell>
          <cell r="F273" t="str">
            <v>K / A</v>
          </cell>
          <cell r="G273">
            <v>8.8317757009345797E-4</v>
          </cell>
          <cell r="H273">
            <v>5.2990654205607474E-4</v>
          </cell>
          <cell r="I273">
            <v>3.5327102803738323E-4</v>
          </cell>
          <cell r="J273">
            <v>6915.2803738317762</v>
          </cell>
          <cell r="L273" t="str">
            <v>0</v>
          </cell>
          <cell r="O273">
            <v>267</v>
          </cell>
        </row>
        <row r="274">
          <cell r="D274" t="str">
            <v>P4007-CV-RP-026</v>
          </cell>
          <cell r="E274" t="str">
            <v>Equipment Foundation Report Details  T-5001</v>
          </cell>
          <cell r="F274" t="str">
            <v>K / A</v>
          </cell>
          <cell r="G274">
            <v>8.8317757009345797E-4</v>
          </cell>
          <cell r="H274">
            <v>5.2990654205607474E-4</v>
          </cell>
          <cell r="I274">
            <v>3.5327102803738323E-4</v>
          </cell>
          <cell r="J274">
            <v>6915.2803738317762</v>
          </cell>
          <cell r="L274" t="str">
            <v>0</v>
          </cell>
          <cell r="O274">
            <v>268</v>
          </cell>
        </row>
        <row r="275">
          <cell r="D275" t="str">
            <v>P4007-CV-RP-027</v>
          </cell>
          <cell r="E275" t="str">
            <v>Equipment Foundation Report Details  T-5002</v>
          </cell>
          <cell r="F275" t="str">
            <v>K / A</v>
          </cell>
          <cell r="G275">
            <v>8.8317757009345797E-4</v>
          </cell>
          <cell r="H275">
            <v>5.2990654205607474E-4</v>
          </cell>
          <cell r="I275">
            <v>3.5327102803738323E-4</v>
          </cell>
          <cell r="J275">
            <v>6915.2803738317762</v>
          </cell>
          <cell r="K275">
            <v>5.2990654205607474E-4</v>
          </cell>
          <cell r="L275">
            <v>5.2990654205607474E-4</v>
          </cell>
          <cell r="O275">
            <v>269</v>
          </cell>
        </row>
        <row r="276">
          <cell r="D276" t="str">
            <v>P4007-CV-RP-028</v>
          </cell>
          <cell r="E276" t="str">
            <v>Equipment Foundation Report Details  T-6001</v>
          </cell>
          <cell r="F276" t="str">
            <v>K / A</v>
          </cell>
          <cell r="G276">
            <v>8.8317757009345797E-4</v>
          </cell>
          <cell r="H276">
            <v>5.2990654205607474E-4</v>
          </cell>
          <cell r="I276">
            <v>3.5327102803738323E-4</v>
          </cell>
          <cell r="J276">
            <v>6915.2803738317762</v>
          </cell>
          <cell r="K276">
            <v>5.2990654205607474E-4</v>
          </cell>
          <cell r="L276">
            <v>5.2990654205607474E-4</v>
          </cell>
          <cell r="O276">
            <v>270</v>
          </cell>
        </row>
        <row r="277">
          <cell r="D277" t="str">
            <v>P4007-CV-RP-029</v>
          </cell>
          <cell r="E277" t="str">
            <v>Equipment Foundation Report Details  A-1001 A/B/C</v>
          </cell>
          <cell r="F277" t="str">
            <v>K / A</v>
          </cell>
          <cell r="G277">
            <v>8.8317757009345797E-4</v>
          </cell>
          <cell r="H277">
            <v>5.2990654205607474E-4</v>
          </cell>
          <cell r="I277">
            <v>3.5327102803738323E-4</v>
          </cell>
          <cell r="J277">
            <v>6915.2803738317762</v>
          </cell>
          <cell r="L277" t="str">
            <v>0</v>
          </cell>
          <cell r="O277">
            <v>271</v>
          </cell>
        </row>
        <row r="278">
          <cell r="D278" t="str">
            <v>P4007-CV-RP-030</v>
          </cell>
          <cell r="E278" t="str">
            <v>Equipment Foundation Report Details  A-2001 A/B/C</v>
          </cell>
          <cell r="F278" t="str">
            <v>K / A</v>
          </cell>
          <cell r="G278">
            <v>8.8317757009345797E-4</v>
          </cell>
          <cell r="H278">
            <v>5.2990654205607474E-4</v>
          </cell>
          <cell r="I278">
            <v>3.5327102803738323E-4</v>
          </cell>
          <cell r="J278">
            <v>6915.2803738317762</v>
          </cell>
          <cell r="L278" t="str">
            <v>0</v>
          </cell>
          <cell r="O278">
            <v>272</v>
          </cell>
        </row>
        <row r="279">
          <cell r="D279" t="str">
            <v>P4007-CV-RP-031</v>
          </cell>
          <cell r="E279" t="str">
            <v>Equipment Foundation Report Details  A-1501</v>
          </cell>
          <cell r="F279" t="str">
            <v>K / A</v>
          </cell>
          <cell r="G279">
            <v>8.8317757009345797E-4</v>
          </cell>
          <cell r="H279">
            <v>5.2990654205607474E-4</v>
          </cell>
          <cell r="I279">
            <v>3.5327102803738323E-4</v>
          </cell>
          <cell r="J279">
            <v>6915.2803738317762</v>
          </cell>
          <cell r="L279" t="str">
            <v>0</v>
          </cell>
          <cell r="O279">
            <v>273</v>
          </cell>
        </row>
        <row r="280">
          <cell r="D280" t="str">
            <v>P4007-CV-RP-032</v>
          </cell>
          <cell r="E280" t="str">
            <v>Equipment Foundation Report Details  A-2501</v>
          </cell>
          <cell r="F280" t="str">
            <v>K / A</v>
          </cell>
          <cell r="G280">
            <v>8.8317757009345797E-4</v>
          </cell>
          <cell r="H280">
            <v>5.2990654205607474E-4</v>
          </cell>
          <cell r="I280">
            <v>3.5327102803738323E-4</v>
          </cell>
          <cell r="J280">
            <v>6915.2803738317762</v>
          </cell>
          <cell r="L280" t="str">
            <v>0</v>
          </cell>
          <cell r="O280">
            <v>274</v>
          </cell>
        </row>
        <row r="281">
          <cell r="D281" t="str">
            <v>P4007-CV-RP-033</v>
          </cell>
          <cell r="E281" t="str">
            <v>Equipment Foundation Report Details  A-3001</v>
          </cell>
          <cell r="F281" t="str">
            <v>K / A</v>
          </cell>
          <cell r="G281">
            <v>8.8317757009345797E-4</v>
          </cell>
          <cell r="H281">
            <v>5.2990654205607474E-4</v>
          </cell>
          <cell r="I281">
            <v>3.5327102803738323E-4</v>
          </cell>
          <cell r="J281">
            <v>6915.2803738317762</v>
          </cell>
          <cell r="L281" t="str">
            <v>0</v>
          </cell>
          <cell r="O281">
            <v>275</v>
          </cell>
        </row>
        <row r="282">
          <cell r="D282" t="str">
            <v>P4007-CV-RP-034</v>
          </cell>
          <cell r="E282" t="str">
            <v>Equipment Foundation Report Details  A-3501</v>
          </cell>
          <cell r="F282" t="str">
            <v>K / A</v>
          </cell>
          <cell r="G282">
            <v>8.8317757009345797E-4</v>
          </cell>
          <cell r="H282">
            <v>5.2990654205607474E-4</v>
          </cell>
          <cell r="I282">
            <v>3.5327102803738323E-4</v>
          </cell>
          <cell r="J282">
            <v>6915.2803738317762</v>
          </cell>
          <cell r="L282" t="str">
            <v>0</v>
          </cell>
          <cell r="O282">
            <v>276</v>
          </cell>
        </row>
        <row r="283">
          <cell r="D283" t="str">
            <v>P4007-CV-RP-035</v>
          </cell>
          <cell r="E283" t="str">
            <v>Equipment Foundation Report Details  A-4001 A/B</v>
          </cell>
          <cell r="F283" t="str">
            <v>K / A</v>
          </cell>
          <cell r="G283">
            <v>8.8317757009345797E-4</v>
          </cell>
          <cell r="H283">
            <v>5.2990654205607474E-4</v>
          </cell>
          <cell r="I283">
            <v>3.5327102803738323E-4</v>
          </cell>
          <cell r="J283">
            <v>6915.2803738317762</v>
          </cell>
          <cell r="L283" t="str">
            <v>0</v>
          </cell>
          <cell r="O283">
            <v>277</v>
          </cell>
        </row>
        <row r="284">
          <cell r="D284" t="str">
            <v>P4007-CV-RP-036</v>
          </cell>
          <cell r="E284" t="str">
            <v>Equipment Foundation Report Details  A-4501</v>
          </cell>
          <cell r="F284" t="str">
            <v>K / A</v>
          </cell>
          <cell r="G284">
            <v>8.8317757009345797E-4</v>
          </cell>
          <cell r="H284">
            <v>5.2990654205607474E-4</v>
          </cell>
          <cell r="I284">
            <v>3.5327102803738323E-4</v>
          </cell>
          <cell r="J284">
            <v>6915.2803738317762</v>
          </cell>
          <cell r="L284" t="str">
            <v>0</v>
          </cell>
          <cell r="O284">
            <v>278</v>
          </cell>
        </row>
        <row r="285">
          <cell r="D285" t="str">
            <v>P4007-CV-RP-037</v>
          </cell>
          <cell r="E285" t="str">
            <v>Equipment Foundation Report Details  A-4502 A/B</v>
          </cell>
          <cell r="F285" t="str">
            <v>K / A</v>
          </cell>
          <cell r="G285">
            <v>8.8317757009345797E-4</v>
          </cell>
          <cell r="H285">
            <v>5.2990654205607474E-4</v>
          </cell>
          <cell r="I285">
            <v>3.5327102803738323E-4</v>
          </cell>
          <cell r="J285">
            <v>6915.2803738317762</v>
          </cell>
          <cell r="L285" t="str">
            <v>0</v>
          </cell>
          <cell r="O285">
            <v>279</v>
          </cell>
        </row>
        <row r="286">
          <cell r="D286" t="str">
            <v>P4007-CV-RP-038</v>
          </cell>
          <cell r="E286" t="str">
            <v>Equipment Foundation Report Details  A-5501</v>
          </cell>
          <cell r="F286" t="str">
            <v>K / A</v>
          </cell>
          <cell r="G286">
            <v>8.8317757009345797E-4</v>
          </cell>
          <cell r="H286">
            <v>5.2990654205607474E-4</v>
          </cell>
          <cell r="I286">
            <v>3.5327102803738323E-4</v>
          </cell>
          <cell r="J286">
            <v>6915.2803738317762</v>
          </cell>
          <cell r="L286" t="str">
            <v>0</v>
          </cell>
          <cell r="O286">
            <v>280</v>
          </cell>
        </row>
        <row r="287">
          <cell r="D287" t="str">
            <v>P4007-CV-RP-039</v>
          </cell>
          <cell r="E287" t="str">
            <v>Equipment Foundation Report Details  A-8001</v>
          </cell>
          <cell r="F287" t="str">
            <v>K / A</v>
          </cell>
          <cell r="G287">
            <v>8.8317757009345797E-4</v>
          </cell>
          <cell r="H287">
            <v>5.2990654205607474E-4</v>
          </cell>
          <cell r="I287">
            <v>3.5327102803738323E-4</v>
          </cell>
          <cell r="J287">
            <v>6915.2803738317762</v>
          </cell>
          <cell r="L287" t="str">
            <v>0</v>
          </cell>
          <cell r="O287">
            <v>281</v>
          </cell>
        </row>
        <row r="288">
          <cell r="D288" t="str">
            <v>P4007-CV-RP-040</v>
          </cell>
          <cell r="E288" t="str">
            <v>Equipment Foundation Report Details  P-4502 A/B</v>
          </cell>
          <cell r="F288" t="str">
            <v>K / A</v>
          </cell>
          <cell r="G288">
            <v>8.8317757009345797E-4</v>
          </cell>
          <cell r="H288">
            <v>5.2990654205607474E-4</v>
          </cell>
          <cell r="I288">
            <v>3.5327102803738323E-4</v>
          </cell>
          <cell r="J288">
            <v>6915.2803738317762</v>
          </cell>
          <cell r="L288" t="str">
            <v>0</v>
          </cell>
          <cell r="O288">
            <v>282</v>
          </cell>
        </row>
        <row r="289">
          <cell r="D289" t="str">
            <v>P4007-CV-RP-041</v>
          </cell>
          <cell r="E289" t="str">
            <v>Equipment Foundation Report Details  P-4503 A/B</v>
          </cell>
          <cell r="F289" t="str">
            <v>K / A</v>
          </cell>
          <cell r="G289">
            <v>8.8317757009345797E-4</v>
          </cell>
          <cell r="H289">
            <v>5.2990654205607474E-4</v>
          </cell>
          <cell r="I289">
            <v>3.5327102803738323E-4</v>
          </cell>
          <cell r="J289">
            <v>6915.2803738317762</v>
          </cell>
          <cell r="L289" t="str">
            <v>0</v>
          </cell>
          <cell r="O289">
            <v>283</v>
          </cell>
        </row>
        <row r="290">
          <cell r="D290" t="str">
            <v>P4007-CV-RP-042</v>
          </cell>
          <cell r="E290" t="str">
            <v>Equipment Foundation Report Details  P-5001 A/B</v>
          </cell>
          <cell r="F290" t="str">
            <v>K / A</v>
          </cell>
          <cell r="G290">
            <v>8.8317757009345797E-4</v>
          </cell>
          <cell r="H290">
            <v>5.2990654205607474E-4</v>
          </cell>
          <cell r="I290">
            <v>3.5327102803738323E-4</v>
          </cell>
          <cell r="J290">
            <v>6915.2803738317762</v>
          </cell>
          <cell r="L290" t="str">
            <v>0</v>
          </cell>
          <cell r="O290">
            <v>284</v>
          </cell>
        </row>
        <row r="291">
          <cell r="D291" t="str">
            <v>P4007-CV-RP-043</v>
          </cell>
          <cell r="E291" t="str">
            <v xml:space="preserve">Equipment Foundation Report Details  P-5003 </v>
          </cell>
          <cell r="F291" t="str">
            <v>K / A</v>
          </cell>
          <cell r="G291">
            <v>8.8317757009345797E-4</v>
          </cell>
          <cell r="H291">
            <v>5.2990654205607474E-4</v>
          </cell>
          <cell r="I291">
            <v>3.5327102803738323E-4</v>
          </cell>
          <cell r="J291">
            <v>6915.2803738317762</v>
          </cell>
          <cell r="L291" t="str">
            <v>0</v>
          </cell>
          <cell r="O291">
            <v>285</v>
          </cell>
        </row>
        <row r="292">
          <cell r="D292" t="str">
            <v>P4007-CV-RP-044</v>
          </cell>
          <cell r="E292" t="str">
            <v>Equipment Foundation Report Details  P-5004</v>
          </cell>
          <cell r="F292" t="str">
            <v>K / A</v>
          </cell>
          <cell r="G292">
            <v>8.8317757009345797E-4</v>
          </cell>
          <cell r="H292">
            <v>5.2990654205607474E-4</v>
          </cell>
          <cell r="I292">
            <v>3.5327102803738323E-4</v>
          </cell>
          <cell r="J292">
            <v>6915.2803738317762</v>
          </cell>
          <cell r="L292" t="str">
            <v>0</v>
          </cell>
          <cell r="O292">
            <v>286</v>
          </cell>
        </row>
        <row r="293">
          <cell r="D293" t="str">
            <v>P4007-CV-RP-046</v>
          </cell>
          <cell r="E293" t="str">
            <v>Equipment Foundation Report Details  P-6001 A/B</v>
          </cell>
          <cell r="F293" t="str">
            <v>K / A</v>
          </cell>
          <cell r="G293">
            <v>8.8317757009345797E-4</v>
          </cell>
          <cell r="H293">
            <v>5.2990654205607474E-4</v>
          </cell>
          <cell r="I293">
            <v>3.5327102803738323E-4</v>
          </cell>
          <cell r="J293">
            <v>6915.2803738317762</v>
          </cell>
          <cell r="L293" t="str">
            <v>0</v>
          </cell>
          <cell r="O293">
            <v>287</v>
          </cell>
        </row>
        <row r="294">
          <cell r="D294" t="str">
            <v>P4007-CV-RP-047</v>
          </cell>
          <cell r="E294" t="str">
            <v>Equipment Foundation Report Details  P-6002 A/B</v>
          </cell>
          <cell r="F294" t="str">
            <v>K / A</v>
          </cell>
          <cell r="G294">
            <v>8.8317757009345797E-4</v>
          </cell>
          <cell r="H294">
            <v>5.2990654205607474E-4</v>
          </cell>
          <cell r="I294">
            <v>3.5327102803738323E-4</v>
          </cell>
          <cell r="J294">
            <v>6915.2803738317762</v>
          </cell>
          <cell r="L294" t="str">
            <v>0</v>
          </cell>
          <cell r="O294">
            <v>288</v>
          </cell>
        </row>
        <row r="295">
          <cell r="D295" t="str">
            <v>P4007-CV-RP-048</v>
          </cell>
          <cell r="E295" t="str">
            <v>Equipment Foundation Report Details  P-6501 A/B</v>
          </cell>
          <cell r="F295" t="str">
            <v>K / A</v>
          </cell>
          <cell r="G295">
            <v>8.8317757009345797E-4</v>
          </cell>
          <cell r="H295">
            <v>5.2990654205607474E-4</v>
          </cell>
          <cell r="I295">
            <v>3.5327102803738323E-4</v>
          </cell>
          <cell r="J295">
            <v>6915.2803738317762</v>
          </cell>
          <cell r="L295" t="str">
            <v>0</v>
          </cell>
          <cell r="O295">
            <v>289</v>
          </cell>
        </row>
        <row r="296">
          <cell r="D296" t="str">
            <v>P4007-CV-RP-049</v>
          </cell>
          <cell r="E296" t="str">
            <v>Pipe rack -Structural analysis and design Report</v>
          </cell>
          <cell r="F296" t="str">
            <v>K / A</v>
          </cell>
          <cell r="G296">
            <v>8.8317757009345797E-4</v>
          </cell>
          <cell r="H296">
            <v>5.2990654205607474E-4</v>
          </cell>
          <cell r="I296">
            <v>3.5327102803738323E-4</v>
          </cell>
          <cell r="J296">
            <v>6915.2803738317762</v>
          </cell>
          <cell r="L296" t="str">
            <v>0</v>
          </cell>
          <cell r="O296">
            <v>290</v>
          </cell>
        </row>
        <row r="297">
          <cell r="D297" t="str">
            <v>P4007-CV-RP-050</v>
          </cell>
          <cell r="E297" t="str">
            <v>Maintenance Building  -Structural analysis and design Report</v>
          </cell>
          <cell r="F297" t="str">
            <v>K / A</v>
          </cell>
          <cell r="G297">
            <v>8.8317757009345797E-4</v>
          </cell>
          <cell r="H297">
            <v>5.2990654205607474E-4</v>
          </cell>
          <cell r="I297">
            <v>3.5327102803738323E-4</v>
          </cell>
          <cell r="J297">
            <v>6915.2803738317762</v>
          </cell>
          <cell r="K297">
            <v>5.2990654205607474E-4</v>
          </cell>
          <cell r="L297">
            <v>8.8317757009345797E-4</v>
          </cell>
          <cell r="M297">
            <v>3.5327102803738323E-4</v>
          </cell>
          <cell r="O297">
            <v>291</v>
          </cell>
        </row>
        <row r="298">
          <cell r="D298" t="str">
            <v>P4007-CV-RP-051</v>
          </cell>
          <cell r="E298" t="str">
            <v>Tubewell Room -Structural analysis and design Report</v>
          </cell>
          <cell r="F298" t="str">
            <v>K / A</v>
          </cell>
          <cell r="G298">
            <v>8.8317757009345797E-4</v>
          </cell>
          <cell r="H298">
            <v>5.2990654205607474E-4</v>
          </cell>
          <cell r="I298">
            <v>3.5327102803738323E-4</v>
          </cell>
          <cell r="J298">
            <v>6915.2803738317762</v>
          </cell>
          <cell r="K298">
            <v>8.8317757009345797E-4</v>
          </cell>
          <cell r="L298">
            <v>8.8317757009345797E-4</v>
          </cell>
          <cell r="O298">
            <v>292</v>
          </cell>
        </row>
        <row r="299">
          <cell r="D299" t="str">
            <v>P4007-CV-RP-052</v>
          </cell>
          <cell r="E299" t="str">
            <v>Pipe Sleepers -Structural analysis and design Report</v>
          </cell>
          <cell r="F299" t="str">
            <v>K / A</v>
          </cell>
          <cell r="G299">
            <v>8.8317757009345797E-4</v>
          </cell>
          <cell r="H299">
            <v>5.2990654205607474E-4</v>
          </cell>
          <cell r="I299">
            <v>3.5327102803738323E-4</v>
          </cell>
          <cell r="J299">
            <v>6915.2803738317762</v>
          </cell>
          <cell r="L299" t="str">
            <v>0</v>
          </cell>
          <cell r="O299">
            <v>293</v>
          </cell>
        </row>
        <row r="300">
          <cell r="D300" t="str">
            <v>P4007-CV-RP-053</v>
          </cell>
          <cell r="E300" t="str">
            <v>Design Calculation of Glycol Regen Skid Shed</v>
          </cell>
          <cell r="F300" t="str">
            <v>A</v>
          </cell>
          <cell r="G300">
            <v>8.8317757009345797E-4</v>
          </cell>
          <cell r="H300">
            <v>5.2990654205607474E-4</v>
          </cell>
          <cell r="I300">
            <v>3.5327102803738323E-4</v>
          </cell>
          <cell r="J300">
            <v>6915.2803738317762</v>
          </cell>
          <cell r="L300" t="str">
            <v>0</v>
          </cell>
          <cell r="O300">
            <v>294</v>
          </cell>
        </row>
        <row r="301">
          <cell r="D301" t="str">
            <v>P4007-CV-RP-054</v>
          </cell>
          <cell r="E301" t="str">
            <v>Design Calculation of Nitrogen Generation &amp; Air Syatem Shed</v>
          </cell>
          <cell r="F301" t="str">
            <v>A</v>
          </cell>
          <cell r="G301">
            <v>8.8317757009345797E-4</v>
          </cell>
          <cell r="H301">
            <v>5.2990654205607474E-4</v>
          </cell>
          <cell r="I301">
            <v>3.5327102803738323E-4</v>
          </cell>
          <cell r="J301">
            <v>6915.2803738317762</v>
          </cell>
          <cell r="L301" t="str">
            <v>0</v>
          </cell>
          <cell r="O301">
            <v>295</v>
          </cell>
        </row>
        <row r="302">
          <cell r="D302" t="str">
            <v>P4007-CV-RP-055</v>
          </cell>
          <cell r="E302" t="str">
            <v>Design Calculation of Concrete Road</v>
          </cell>
          <cell r="F302" t="str">
            <v>A</v>
          </cell>
          <cell r="G302">
            <v>4.6999999999999999E-4</v>
          </cell>
          <cell r="H302">
            <v>2.8199999999999997E-4</v>
          </cell>
          <cell r="I302">
            <v>1.8800000000000002E-4</v>
          </cell>
          <cell r="J302">
            <v>3680.1</v>
          </cell>
          <cell r="L302">
            <v>4.6999999999999999E-4</v>
          </cell>
          <cell r="M302">
            <v>4.6999999999999999E-4</v>
          </cell>
          <cell r="O302">
            <v>296</v>
          </cell>
        </row>
        <row r="303">
          <cell r="D303" t="str">
            <v>P4007-CV-RP-056</v>
          </cell>
          <cell r="E303" t="str">
            <v>Storm water Drain Calculation</v>
          </cell>
          <cell r="F303" t="str">
            <v>A</v>
          </cell>
          <cell r="G303">
            <v>4.6999999999999999E-4</v>
          </cell>
          <cell r="H303">
            <v>2.8199999999999997E-4</v>
          </cell>
          <cell r="I303">
            <v>1.8800000000000002E-4</v>
          </cell>
          <cell r="J303">
            <v>3680.1</v>
          </cell>
          <cell r="L303">
            <v>4.6999999999999999E-4</v>
          </cell>
          <cell r="M303">
            <v>4.6999999999999999E-4</v>
          </cell>
          <cell r="O303">
            <v>297</v>
          </cell>
        </row>
        <row r="304">
          <cell r="D304" t="str">
            <v>P4007-CV-RP-057</v>
          </cell>
          <cell r="E304" t="str">
            <v>Storage Tank-4501</v>
          </cell>
          <cell r="F304" t="str">
            <v>A</v>
          </cell>
          <cell r="G304">
            <v>4.6999999999999999E-4</v>
          </cell>
          <cell r="H304">
            <v>2.8199999999999997E-4</v>
          </cell>
          <cell r="I304">
            <v>1.8800000000000002E-4</v>
          </cell>
          <cell r="J304">
            <v>3680.1</v>
          </cell>
          <cell r="L304">
            <v>4.6999999999999999E-4</v>
          </cell>
          <cell r="M304">
            <v>4.6999999999999999E-4</v>
          </cell>
          <cell r="O304">
            <v>298</v>
          </cell>
        </row>
        <row r="305">
          <cell r="D305" t="str">
            <v>P4007-CV-RP-058</v>
          </cell>
          <cell r="E305" t="str">
            <v xml:space="preserve">Calculation report  for Clean agent  Shed  and foundations </v>
          </cell>
          <cell r="F305" t="str">
            <v>A</v>
          </cell>
          <cell r="G305">
            <v>4.6999999999999999E-4</v>
          </cell>
          <cell r="H305">
            <v>2.8199999999999997E-4</v>
          </cell>
          <cell r="I305">
            <v>1.8800000000000002E-4</v>
          </cell>
          <cell r="J305">
            <v>3680.1</v>
          </cell>
          <cell r="L305">
            <v>4.6999999999999999E-4</v>
          </cell>
          <cell r="M305">
            <v>4.6999999999999999E-4</v>
          </cell>
          <cell r="O305">
            <v>299</v>
          </cell>
        </row>
        <row r="306">
          <cell r="D306" t="str">
            <v>P4007-CV-RP-059</v>
          </cell>
          <cell r="E306" t="str">
            <v>Calculation Report for Inert Gas Generation Package A-3502</v>
          </cell>
          <cell r="F306" t="str">
            <v>A</v>
          </cell>
          <cell r="G306">
            <v>8.8317757009345797E-4</v>
          </cell>
          <cell r="H306">
            <v>5.2990654205607474E-4</v>
          </cell>
          <cell r="I306">
            <v>3.5327102803738323E-4</v>
          </cell>
          <cell r="J306">
            <v>6915.2803738317762</v>
          </cell>
          <cell r="L306">
            <v>8.8317757009345797E-4</v>
          </cell>
          <cell r="M306">
            <v>8.8317757009345797E-4</v>
          </cell>
          <cell r="O306">
            <v>300</v>
          </cell>
        </row>
        <row r="307">
          <cell r="D307" t="str">
            <v>P4007-CV-RP-060</v>
          </cell>
          <cell r="E307" t="str">
            <v>Calculation Report for Diesel Day Tank T-6002 A/B/C</v>
          </cell>
          <cell r="F307" t="str">
            <v>A</v>
          </cell>
          <cell r="G307">
            <v>8.8317757009345797E-4</v>
          </cell>
          <cell r="H307">
            <v>5.2990654205607474E-4</v>
          </cell>
          <cell r="I307">
            <v>3.5327102803738323E-4</v>
          </cell>
          <cell r="J307">
            <v>6915.2803738317762</v>
          </cell>
          <cell r="L307" t="str">
            <v>0</v>
          </cell>
          <cell r="O307">
            <v>301</v>
          </cell>
        </row>
        <row r="308">
          <cell r="D308" t="str">
            <v>P4007-CV-RP-061</v>
          </cell>
          <cell r="E308" t="str">
            <v>Design Calculations for LP Compressor Shed</v>
          </cell>
          <cell r="F308" t="str">
            <v>A</v>
          </cell>
          <cell r="G308">
            <v>8.8317757009345797E-4</v>
          </cell>
          <cell r="H308">
            <v>5.2990654205607474E-4</v>
          </cell>
          <cell r="I308">
            <v>3.5327102803738323E-4</v>
          </cell>
          <cell r="J308">
            <v>6915.2803738317762</v>
          </cell>
          <cell r="L308" t="str">
            <v>0</v>
          </cell>
          <cell r="O308">
            <v>302</v>
          </cell>
        </row>
        <row r="309">
          <cell r="D309" t="str">
            <v>P4007-EL-DB-001</v>
          </cell>
          <cell r="E309" t="str">
            <v>Electrical Design Basis</v>
          </cell>
          <cell r="F309" t="str">
            <v>K / A</v>
          </cell>
          <cell r="G309">
            <v>1.4482758620689656E-3</v>
          </cell>
          <cell r="H309">
            <v>8.6896551724137937E-4</v>
          </cell>
          <cell r="I309">
            <v>5.7931034482758628E-4</v>
          </cell>
          <cell r="J309">
            <v>11340.000000000002</v>
          </cell>
          <cell r="K309">
            <v>1.4482758620689656E-3</v>
          </cell>
          <cell r="L309">
            <v>1.4482758620689656E-3</v>
          </cell>
          <cell r="O309">
            <v>303</v>
          </cell>
        </row>
        <row r="310">
          <cell r="D310" t="str">
            <v>P4007-EL-DS-001</v>
          </cell>
          <cell r="E310" t="str">
            <v>Datasheet for Gas Enginer Alternator</v>
          </cell>
          <cell r="F310" t="str">
            <v>K / A</v>
          </cell>
          <cell r="G310">
            <v>1.4482758620689656E-3</v>
          </cell>
          <cell r="H310">
            <v>8.6896551724137937E-4</v>
          </cell>
          <cell r="I310">
            <v>5.7931034482758628E-4</v>
          </cell>
          <cell r="J310">
            <v>11340.000000000002</v>
          </cell>
          <cell r="K310">
            <v>1.4482758620689656E-3</v>
          </cell>
          <cell r="L310">
            <v>1.4482758620689656E-3</v>
          </cell>
          <cell r="O310">
            <v>304</v>
          </cell>
        </row>
        <row r="311">
          <cell r="D311" t="str">
            <v>P4007-EL-DS-002</v>
          </cell>
          <cell r="E311" t="str">
            <v>Datasheet for Diesel Engine Alternator</v>
          </cell>
          <cell r="F311" t="str">
            <v>K / A</v>
          </cell>
          <cell r="G311">
            <v>1.4482758620689656E-3</v>
          </cell>
          <cell r="H311">
            <v>8.6896551724137937E-4</v>
          </cell>
          <cell r="I311">
            <v>5.7931034482758628E-4</v>
          </cell>
          <cell r="J311">
            <v>11340.000000000002</v>
          </cell>
          <cell r="K311">
            <v>8.6896551724137937E-4</v>
          </cell>
          <cell r="L311">
            <v>8.6896551724137937E-4</v>
          </cell>
          <cell r="O311">
            <v>305</v>
          </cell>
        </row>
        <row r="312">
          <cell r="D312" t="str">
            <v>P4007-EL-DS-003</v>
          </cell>
          <cell r="E312" t="str">
            <v>Datasheet for LV Switchgear / MCC &amp; Bus Duct</v>
          </cell>
          <cell r="F312" t="str">
            <v>K / A</v>
          </cell>
          <cell r="G312">
            <v>1.4482758620689656E-3</v>
          </cell>
          <cell r="H312">
            <v>8.6896551724137937E-4</v>
          </cell>
          <cell r="I312">
            <v>5.7931034482758628E-4</v>
          </cell>
          <cell r="J312">
            <v>11340.000000000002</v>
          </cell>
          <cell r="K312">
            <v>8.6896551724137937E-4</v>
          </cell>
          <cell r="L312">
            <v>1.4482758620689656E-3</v>
          </cell>
          <cell r="M312">
            <v>5.7931034482758628E-4</v>
          </cell>
          <cell r="O312">
            <v>306</v>
          </cell>
        </row>
        <row r="313">
          <cell r="D313" t="str">
            <v>P4007-EL-DS-004</v>
          </cell>
          <cell r="E313" t="str">
            <v>Typical Datasheet for LV Motor</v>
          </cell>
          <cell r="F313" t="str">
            <v>K / A</v>
          </cell>
          <cell r="G313">
            <v>1.4482758620689656E-3</v>
          </cell>
          <cell r="H313">
            <v>8.6896551724137937E-4</v>
          </cell>
          <cell r="I313">
            <v>5.7931034482758628E-4</v>
          </cell>
          <cell r="J313">
            <v>11340.000000000002</v>
          </cell>
          <cell r="K313">
            <v>1.4482758620689656E-3</v>
          </cell>
          <cell r="L313">
            <v>1.4482758620689656E-3</v>
          </cell>
          <cell r="O313">
            <v>307</v>
          </cell>
        </row>
        <row r="314">
          <cell r="D314" t="str">
            <v>P4007-EL-DS-005</v>
          </cell>
          <cell r="E314" t="str">
            <v>Datasheet for AC UPS &amp; DB</v>
          </cell>
          <cell r="F314" t="str">
            <v>K / A</v>
          </cell>
          <cell r="G314">
            <v>1.4482758620689656E-3</v>
          </cell>
          <cell r="H314">
            <v>8.6896551724137937E-4</v>
          </cell>
          <cell r="I314">
            <v>5.7931034482758628E-4</v>
          </cell>
          <cell r="J314">
            <v>11340.000000000002</v>
          </cell>
          <cell r="K314">
            <v>8.6896551724137937E-4</v>
          </cell>
          <cell r="L314">
            <v>8.6896551724137937E-4</v>
          </cell>
          <cell r="O314">
            <v>308</v>
          </cell>
        </row>
        <row r="315">
          <cell r="D315" t="str">
            <v>P4007-EL-DS-006</v>
          </cell>
          <cell r="E315" t="str">
            <v>Datasheet for Battery Charger &amp; DB</v>
          </cell>
          <cell r="F315" t="str">
            <v>K / A</v>
          </cell>
          <cell r="G315">
            <v>1.4482758620689656E-3</v>
          </cell>
          <cell r="H315">
            <v>8.6896551724137937E-4</v>
          </cell>
          <cell r="I315">
            <v>5.7931034482758628E-4</v>
          </cell>
          <cell r="J315">
            <v>11340.000000000002</v>
          </cell>
          <cell r="K315">
            <v>8.6896551724137937E-4</v>
          </cell>
          <cell r="L315">
            <v>8.6896551724137937E-4</v>
          </cell>
          <cell r="O315">
            <v>309</v>
          </cell>
        </row>
        <row r="316">
          <cell r="D316" t="str">
            <v>P4007-EL-DS-007</v>
          </cell>
          <cell r="E316" t="str">
            <v>Datasheet for LV Distribution Board</v>
          </cell>
          <cell r="F316" t="str">
            <v>K / A</v>
          </cell>
          <cell r="G316">
            <v>1.4482758620689656E-3</v>
          </cell>
          <cell r="H316">
            <v>8.6896551724137937E-4</v>
          </cell>
          <cell r="I316">
            <v>5.7931034482758628E-4</v>
          </cell>
          <cell r="J316">
            <v>11340.000000000002</v>
          </cell>
          <cell r="L316" t="str">
            <v>0</v>
          </cell>
          <cell r="O316">
            <v>310</v>
          </cell>
        </row>
        <row r="317">
          <cell r="D317" t="str">
            <v>P4007-EL-DS-008</v>
          </cell>
          <cell r="E317" t="str">
            <v>Datasheet for Lighting Transformer</v>
          </cell>
          <cell r="F317" t="str">
            <v>K / A</v>
          </cell>
          <cell r="G317">
            <v>1.4482758620689656E-3</v>
          </cell>
          <cell r="H317">
            <v>8.6896551724137937E-4</v>
          </cell>
          <cell r="I317">
            <v>5.7931034482758628E-4</v>
          </cell>
          <cell r="J317">
            <v>11340.000000000002</v>
          </cell>
          <cell r="K317">
            <v>8.6896551724137937E-4</v>
          </cell>
          <cell r="L317">
            <v>1.4482758620689656E-3</v>
          </cell>
          <cell r="M317">
            <v>5.7931034482758628E-4</v>
          </cell>
          <cell r="O317">
            <v>311</v>
          </cell>
        </row>
        <row r="318">
          <cell r="D318" t="str">
            <v>P4007-EL-DS-009</v>
          </cell>
          <cell r="E318" t="str">
            <v>Datasheet for NGR</v>
          </cell>
          <cell r="F318" t="str">
            <v>K / A</v>
          </cell>
          <cell r="G318">
            <v>1.4482758620689656E-3</v>
          </cell>
          <cell r="H318">
            <v>8.6896551724137937E-4</v>
          </cell>
          <cell r="I318">
            <v>5.7931034482758628E-4</v>
          </cell>
          <cell r="J318">
            <v>11340.000000000002</v>
          </cell>
          <cell r="K318">
            <v>1.4482758620689656E-3</v>
          </cell>
          <cell r="L318">
            <v>1.4482758620689656E-3</v>
          </cell>
          <cell r="O318">
            <v>312</v>
          </cell>
        </row>
        <row r="319">
          <cell r="D319" t="str">
            <v>P4007-EL-DS-010</v>
          </cell>
          <cell r="E319" t="str">
            <v>Datasheet for LPBS</v>
          </cell>
          <cell r="F319" t="str">
            <v>K / A</v>
          </cell>
          <cell r="G319">
            <v>1.4482758620689656E-3</v>
          </cell>
          <cell r="H319">
            <v>8.6896551724137937E-4</v>
          </cell>
          <cell r="I319">
            <v>5.7931034482758628E-4</v>
          </cell>
          <cell r="J319">
            <v>11340.000000000002</v>
          </cell>
          <cell r="K319">
            <v>8.6896551724137937E-4</v>
          </cell>
          <cell r="L319">
            <v>1.4482758620689656E-3</v>
          </cell>
          <cell r="M319">
            <v>5.7931034482758628E-4</v>
          </cell>
          <cell r="O319">
            <v>313</v>
          </cell>
        </row>
        <row r="320">
          <cell r="D320" t="str">
            <v>P4007-EL-DS-011</v>
          </cell>
          <cell r="E320" t="str">
            <v>Datasheet for Power &amp; Control Cables</v>
          </cell>
          <cell r="F320" t="str">
            <v>K / A</v>
          </cell>
          <cell r="G320">
            <v>1.4482758620689656E-3</v>
          </cell>
          <cell r="H320">
            <v>8.6896551724137937E-4</v>
          </cell>
          <cell r="I320">
            <v>5.7931034482758628E-4</v>
          </cell>
          <cell r="J320">
            <v>11340.000000000002</v>
          </cell>
          <cell r="K320">
            <v>1.4482758620689656E-3</v>
          </cell>
          <cell r="L320">
            <v>1.4482758620689656E-3</v>
          </cell>
          <cell r="O320">
            <v>314</v>
          </cell>
        </row>
        <row r="321">
          <cell r="D321" t="str">
            <v>P4007-EL-RP-001</v>
          </cell>
          <cell r="E321" t="str">
            <v>Electrical Load List</v>
          </cell>
          <cell r="F321" t="str">
            <v>K / A</v>
          </cell>
          <cell r="G321">
            <v>1.4482758620689656E-3</v>
          </cell>
          <cell r="H321">
            <v>8.6896551724137937E-4</v>
          </cell>
          <cell r="I321">
            <v>5.7931034482758628E-4</v>
          </cell>
          <cell r="J321">
            <v>11340.000000000002</v>
          </cell>
          <cell r="K321">
            <v>8.6896551724137937E-4</v>
          </cell>
          <cell r="L321">
            <v>8.6896551724137937E-4</v>
          </cell>
          <cell r="O321">
            <v>315</v>
          </cell>
        </row>
        <row r="322">
          <cell r="D322" t="str">
            <v>P4007-EL-RP-002</v>
          </cell>
          <cell r="E322" t="str">
            <v>Generator Sizing calculation</v>
          </cell>
          <cell r="F322" t="str">
            <v>K / A</v>
          </cell>
          <cell r="G322">
            <v>1.4482758620689656E-3</v>
          </cell>
          <cell r="H322">
            <v>8.6896551724137937E-4</v>
          </cell>
          <cell r="I322">
            <v>5.7931034482758628E-4</v>
          </cell>
          <cell r="J322">
            <v>11340.000000000002</v>
          </cell>
          <cell r="K322">
            <v>1.4482758620689656E-3</v>
          </cell>
          <cell r="L322">
            <v>1.4482758620689656E-3</v>
          </cell>
          <cell r="O322">
            <v>316</v>
          </cell>
        </row>
        <row r="323">
          <cell r="D323" t="str">
            <v>P4007-EL-RP-003</v>
          </cell>
          <cell r="E323" t="str">
            <v>NGR Sizing calculation</v>
          </cell>
          <cell r="F323" t="str">
            <v>K / A</v>
          </cell>
          <cell r="G323">
            <v>1.4482758620689656E-3</v>
          </cell>
          <cell r="H323">
            <v>8.6896551724137937E-4</v>
          </cell>
          <cell r="I323">
            <v>5.7931034482758628E-4</v>
          </cell>
          <cell r="J323">
            <v>11340.000000000002</v>
          </cell>
          <cell r="K323">
            <v>1.4482758620689656E-3</v>
          </cell>
          <cell r="L323">
            <v>1.4482758620689656E-3</v>
          </cell>
          <cell r="O323">
            <v>317</v>
          </cell>
        </row>
        <row r="324">
          <cell r="D324" t="str">
            <v>P4007-EL-RP-004</v>
          </cell>
          <cell r="E324" t="str">
            <v>Ligiting Transformer Sizing calculation</v>
          </cell>
          <cell r="F324" t="str">
            <v>K / A</v>
          </cell>
          <cell r="G324">
            <v>1.4482758620689656E-3</v>
          </cell>
          <cell r="H324">
            <v>8.6896551724137937E-4</v>
          </cell>
          <cell r="I324">
            <v>5.7931034482758628E-4</v>
          </cell>
          <cell r="J324">
            <v>11340.000000000002</v>
          </cell>
          <cell r="K324">
            <v>8.6896551724137937E-4</v>
          </cell>
          <cell r="L324">
            <v>1.4482758620689656E-3</v>
          </cell>
          <cell r="M324">
            <v>5.7931034482758628E-4</v>
          </cell>
          <cell r="O324">
            <v>318</v>
          </cell>
        </row>
        <row r="325">
          <cell r="D325" t="str">
            <v>P4007-EL-RP-005</v>
          </cell>
          <cell r="E325" t="str">
            <v>Earthing &amp; Lightning Design Calculation</v>
          </cell>
          <cell r="F325" t="str">
            <v>K / A</v>
          </cell>
          <cell r="G325">
            <v>1.4482758620689656E-3</v>
          </cell>
          <cell r="H325">
            <v>8.6896551724137937E-4</v>
          </cell>
          <cell r="I325">
            <v>5.7931034482758628E-4</v>
          </cell>
          <cell r="J325">
            <v>11340.000000000002</v>
          </cell>
          <cell r="K325">
            <v>8.6896551724137937E-4</v>
          </cell>
          <cell r="L325">
            <v>8.6896551724137937E-4</v>
          </cell>
          <cell r="O325">
            <v>319</v>
          </cell>
        </row>
        <row r="326">
          <cell r="D326" t="str">
            <v>P4007-EL-RP-006</v>
          </cell>
          <cell r="E326" t="str">
            <v>Electrical AC UPS Sizing calculation</v>
          </cell>
          <cell r="F326" t="str">
            <v>K / A</v>
          </cell>
          <cell r="G326">
            <v>1.4482758620689656E-3</v>
          </cell>
          <cell r="H326">
            <v>8.6896551724137937E-4</v>
          </cell>
          <cell r="I326">
            <v>5.7931034482758628E-4</v>
          </cell>
          <cell r="J326">
            <v>11340.000000000002</v>
          </cell>
          <cell r="K326">
            <v>8.6896551724137937E-4</v>
          </cell>
          <cell r="L326">
            <v>1.4482758620689656E-3</v>
          </cell>
          <cell r="M326">
            <v>5.7931034482758628E-4</v>
          </cell>
          <cell r="O326">
            <v>320</v>
          </cell>
        </row>
        <row r="327">
          <cell r="D327" t="str">
            <v>P4007-EL-RP-007</v>
          </cell>
          <cell r="E327" t="str">
            <v>Electrical DC Battery Charger Sizing calculation</v>
          </cell>
          <cell r="F327" t="str">
            <v>K / A</v>
          </cell>
          <cell r="G327">
            <v>1.4482758620689656E-3</v>
          </cell>
          <cell r="H327">
            <v>8.6896551724137937E-4</v>
          </cell>
          <cell r="I327">
            <v>5.7931034482758628E-4</v>
          </cell>
          <cell r="J327">
            <v>11340.000000000002</v>
          </cell>
          <cell r="K327">
            <v>1.4482758620689656E-3</v>
          </cell>
          <cell r="L327">
            <v>1.4482758620689656E-3</v>
          </cell>
          <cell r="O327">
            <v>321</v>
          </cell>
        </row>
        <row r="328">
          <cell r="D328" t="str">
            <v>P4007-EL-RP-008</v>
          </cell>
          <cell r="E328" t="str">
            <v>Electrical Cable Sizing Calculation</v>
          </cell>
          <cell r="F328" t="str">
            <v>K / A</v>
          </cell>
          <cell r="G328">
            <v>1.4482758620689656E-3</v>
          </cell>
          <cell r="H328">
            <v>8.6896551724137937E-4</v>
          </cell>
          <cell r="I328">
            <v>5.7931034482758628E-4</v>
          </cell>
          <cell r="J328">
            <v>11340.000000000002</v>
          </cell>
          <cell r="L328">
            <v>1.4482758620689656E-3</v>
          </cell>
          <cell r="M328">
            <v>1.4482758620689656E-3</v>
          </cell>
          <cell r="O328">
            <v>322</v>
          </cell>
        </row>
        <row r="329">
          <cell r="D329" t="str">
            <v>P4007-EL-RP-009</v>
          </cell>
          <cell r="E329" t="str">
            <v>Electrical System Study (Load flow, Short circuit &amp; Motor Starting study)</v>
          </cell>
          <cell r="F329" t="str">
            <v>I</v>
          </cell>
          <cell r="G329">
            <v>6.2068965517241372E-4</v>
          </cell>
          <cell r="H329">
            <v>6.2068965517241372E-4</v>
          </cell>
          <cell r="I329">
            <v>0</v>
          </cell>
          <cell r="J329">
            <v>4859.9999999999991</v>
          </cell>
          <cell r="L329" t="str">
            <v>0</v>
          </cell>
          <cell r="O329">
            <v>323</v>
          </cell>
        </row>
        <row r="330">
          <cell r="D330" t="str">
            <v>P4007-EL-RP-010</v>
          </cell>
          <cell r="E330" t="str">
            <v>Lighting Design Calculation</v>
          </cell>
          <cell r="F330" t="str">
            <v>I</v>
          </cell>
          <cell r="G330">
            <v>6.2068965517241372E-4</v>
          </cell>
          <cell r="H330">
            <v>6.2068965517241372E-4</v>
          </cell>
          <cell r="I330">
            <v>0</v>
          </cell>
          <cell r="J330">
            <v>4859.9999999999991</v>
          </cell>
          <cell r="K330">
            <v>6.2068965517241372E-4</v>
          </cell>
          <cell r="L330">
            <v>6.2068965517241372E-4</v>
          </cell>
          <cell r="O330">
            <v>324</v>
          </cell>
        </row>
        <row r="331">
          <cell r="D331" t="str">
            <v>P4007-EL-RP-011</v>
          </cell>
          <cell r="E331" t="str">
            <v>Relay Setting &amp; Co-ordination</v>
          </cell>
          <cell r="F331" t="str">
            <v>I</v>
          </cell>
          <cell r="G331">
            <v>6.2068965517241372E-4</v>
          </cell>
          <cell r="H331">
            <v>6.2068965517241372E-4</v>
          </cell>
          <cell r="I331">
            <v>0</v>
          </cell>
          <cell r="J331">
            <v>4859.9999999999991</v>
          </cell>
          <cell r="L331" t="str">
            <v>0</v>
          </cell>
          <cell r="O331">
            <v>325</v>
          </cell>
        </row>
        <row r="332">
          <cell r="D332" t="str">
            <v>P4007-EL-SC-001</v>
          </cell>
          <cell r="E332" t="str">
            <v>Electrical Cable Schedule</v>
          </cell>
          <cell r="F332" t="str">
            <v>K / A</v>
          </cell>
          <cell r="G332">
            <v>3.5000000000000001E-3</v>
          </cell>
          <cell r="H332">
            <v>2.0999999999999999E-3</v>
          </cell>
          <cell r="I332">
            <v>1.4000000000000002E-3</v>
          </cell>
          <cell r="J332">
            <v>27405</v>
          </cell>
          <cell r="L332" t="str">
            <v>0</v>
          </cell>
          <cell r="O332">
            <v>326</v>
          </cell>
        </row>
        <row r="333">
          <cell r="D333" t="str">
            <v>P4007-EL-SP-001</v>
          </cell>
          <cell r="E333" t="str">
            <v xml:space="preserve">Electrical Generator operating Philosophy </v>
          </cell>
          <cell r="F333" t="str">
            <v>A</v>
          </cell>
          <cell r="G333">
            <v>4.6999999999999999E-4</v>
          </cell>
          <cell r="H333">
            <v>2.8199999999999997E-4</v>
          </cell>
          <cell r="I333">
            <v>1.8800000000000002E-4</v>
          </cell>
          <cell r="J333">
            <v>3680.1</v>
          </cell>
          <cell r="L333">
            <v>4.6999999999999999E-4</v>
          </cell>
          <cell r="M333">
            <v>4.6999999999999999E-4</v>
          </cell>
          <cell r="O333">
            <v>327</v>
          </cell>
        </row>
        <row r="334">
          <cell r="D334" t="str">
            <v>GCS-ELIC0001</v>
          </cell>
          <cell r="E334" t="str">
            <v>Electrical Interconnection Wiring Diagrams (Cable Termination)</v>
          </cell>
          <cell r="F334" t="str">
            <v>K / A</v>
          </cell>
          <cell r="G334">
            <v>1.4482758620689656E-3</v>
          </cell>
          <cell r="H334">
            <v>8.6896551724137937E-4</v>
          </cell>
          <cell r="I334">
            <v>5.7931034482758628E-4</v>
          </cell>
          <cell r="J334">
            <v>11340.000000000002</v>
          </cell>
          <cell r="L334" t="str">
            <v>0</v>
          </cell>
          <cell r="O334">
            <v>328</v>
          </cell>
        </row>
        <row r="335">
          <cell r="D335" t="str">
            <v>GCS-ELID0001</v>
          </cell>
          <cell r="E335" t="str">
            <v>Typical Electrical Installation Drawing - Cable Ladder &amp; Trench</v>
          </cell>
          <cell r="F335" t="str">
            <v>K / A</v>
          </cell>
          <cell r="G335">
            <v>1.4482758620689656E-3</v>
          </cell>
          <cell r="H335">
            <v>8.6896551724137937E-4</v>
          </cell>
          <cell r="I335">
            <v>5.7931034482758628E-4</v>
          </cell>
          <cell r="J335">
            <v>11340.000000000002</v>
          </cell>
          <cell r="K335">
            <v>1.4482758620689656E-3</v>
          </cell>
          <cell r="L335">
            <v>1.4482758620689656E-3</v>
          </cell>
          <cell r="O335">
            <v>329</v>
          </cell>
        </row>
        <row r="336">
          <cell r="D336" t="str">
            <v>GCS-ELID0002</v>
          </cell>
          <cell r="E336" t="str">
            <v>Typical Electrical Installation Drawing - Earthing &amp; Lightning</v>
          </cell>
          <cell r="F336" t="str">
            <v>K / A</v>
          </cell>
          <cell r="G336">
            <v>1.4482758620689656E-3</v>
          </cell>
          <cell r="H336">
            <v>8.6896551724137937E-4</v>
          </cell>
          <cell r="I336">
            <v>5.7931034482758628E-4</v>
          </cell>
          <cell r="J336">
            <v>11340.000000000002</v>
          </cell>
          <cell r="K336">
            <v>8.6896551724137937E-4</v>
          </cell>
          <cell r="L336">
            <v>1.4482758620689656E-3</v>
          </cell>
          <cell r="M336">
            <v>5.7931034482758628E-4</v>
          </cell>
          <cell r="O336">
            <v>330</v>
          </cell>
        </row>
        <row r="337">
          <cell r="D337" t="str">
            <v>GCS-ELID0003</v>
          </cell>
          <cell r="E337" t="str">
            <v>Typical Electrical Installation Drawing - Lighting</v>
          </cell>
          <cell r="F337" t="str">
            <v>K / A</v>
          </cell>
          <cell r="G337">
            <v>1.4482758620689656E-3</v>
          </cell>
          <cell r="H337">
            <v>8.6896551724137937E-4</v>
          </cell>
          <cell r="I337">
            <v>5.7931034482758628E-4</v>
          </cell>
          <cell r="J337">
            <v>11340.000000000002</v>
          </cell>
          <cell r="K337">
            <v>8.6896551724137937E-4</v>
          </cell>
          <cell r="L337">
            <v>8.6896551724137937E-4</v>
          </cell>
          <cell r="O337">
            <v>331</v>
          </cell>
        </row>
        <row r="338">
          <cell r="D338" t="str">
            <v>GCS-ELLY0001</v>
          </cell>
          <cell r="E338" t="str">
            <v>Electrical Equipment Room Layout</v>
          </cell>
          <cell r="F338" t="str">
            <v>K / A</v>
          </cell>
          <cell r="G338">
            <v>1.4482758620689656E-3</v>
          </cell>
          <cell r="H338">
            <v>8.6896551724137937E-4</v>
          </cell>
          <cell r="I338">
            <v>5.7931034482758628E-4</v>
          </cell>
          <cell r="J338">
            <v>11340.000000000002</v>
          </cell>
          <cell r="L338" t="str">
            <v>0</v>
          </cell>
          <cell r="O338">
            <v>332</v>
          </cell>
        </row>
        <row r="339">
          <cell r="D339" t="str">
            <v>GCS-ELLY0002</v>
          </cell>
          <cell r="E339" t="str">
            <v xml:space="preserve">Earthing &amp; Lightning Protection Layout </v>
          </cell>
          <cell r="F339" t="str">
            <v>K / A</v>
          </cell>
          <cell r="G339">
            <v>1.4482758620689656E-3</v>
          </cell>
          <cell r="H339">
            <v>8.6896551724137937E-4</v>
          </cell>
          <cell r="I339">
            <v>5.7931034482758628E-4</v>
          </cell>
          <cell r="J339">
            <v>11340.000000000002</v>
          </cell>
          <cell r="L339" t="str">
            <v>0</v>
          </cell>
          <cell r="O339">
            <v>333</v>
          </cell>
        </row>
        <row r="340">
          <cell r="D340" t="str">
            <v>GCS-ELLY0003</v>
          </cell>
          <cell r="E340" t="str">
            <v>Overall Cable Layout</v>
          </cell>
          <cell r="F340" t="str">
            <v>K / A</v>
          </cell>
          <cell r="G340">
            <v>1.4482758620689656E-3</v>
          </cell>
          <cell r="H340">
            <v>8.6896551724137937E-4</v>
          </cell>
          <cell r="I340">
            <v>5.7931034482758628E-4</v>
          </cell>
          <cell r="J340">
            <v>11340.000000000002</v>
          </cell>
          <cell r="L340" t="str">
            <v>0</v>
          </cell>
          <cell r="O340">
            <v>334</v>
          </cell>
        </row>
        <row r="341">
          <cell r="D341" t="str">
            <v>GCS-ELLY0004</v>
          </cell>
          <cell r="E341" t="str">
            <v>Plant Cable Layout</v>
          </cell>
          <cell r="F341" t="str">
            <v>K / A</v>
          </cell>
          <cell r="G341">
            <v>1.4482758620689656E-3</v>
          </cell>
          <cell r="H341">
            <v>8.6896551724137937E-4</v>
          </cell>
          <cell r="I341">
            <v>5.7931034482758628E-4</v>
          </cell>
          <cell r="J341">
            <v>11340.000000000002</v>
          </cell>
          <cell r="L341" t="str">
            <v>0</v>
          </cell>
          <cell r="O341">
            <v>335</v>
          </cell>
        </row>
        <row r="342">
          <cell r="D342" t="str">
            <v>GCS-ELSD0001</v>
          </cell>
          <cell r="E342" t="str">
            <v>Key Single Line Diagram</v>
          </cell>
          <cell r="F342" t="str">
            <v>K / A</v>
          </cell>
          <cell r="G342">
            <v>1.4482758620689656E-3</v>
          </cell>
          <cell r="H342">
            <v>8.6896551724137937E-4</v>
          </cell>
          <cell r="I342">
            <v>5.7931034482758628E-4</v>
          </cell>
          <cell r="J342">
            <v>11340.000000000002</v>
          </cell>
          <cell r="K342">
            <v>1.4482758620689656E-3</v>
          </cell>
          <cell r="L342">
            <v>1.4482758620689656E-3</v>
          </cell>
          <cell r="O342">
            <v>336</v>
          </cell>
        </row>
        <row r="343">
          <cell r="D343" t="str">
            <v>GCS-ELSD0002</v>
          </cell>
          <cell r="E343" t="str">
            <v>Electrical Single Line Diagram for PCC</v>
          </cell>
          <cell r="F343" t="str">
            <v>K / A</v>
          </cell>
          <cell r="G343">
            <v>1.4482758620689656E-3</v>
          </cell>
          <cell r="H343">
            <v>8.6896551724137937E-4</v>
          </cell>
          <cell r="I343">
            <v>5.7931034482758628E-4</v>
          </cell>
          <cell r="J343">
            <v>11340.000000000002</v>
          </cell>
          <cell r="K343">
            <v>8.6896551724137937E-4</v>
          </cell>
          <cell r="L343">
            <v>1.4482758620689656E-3</v>
          </cell>
          <cell r="M343">
            <v>5.7931034482758628E-4</v>
          </cell>
          <cell r="O343">
            <v>337</v>
          </cell>
        </row>
        <row r="344">
          <cell r="D344" t="str">
            <v>GCS-ELSD0003</v>
          </cell>
          <cell r="E344" t="str">
            <v>Electrical Single Line Diagram for MCC</v>
          </cell>
          <cell r="F344" t="str">
            <v>K / A</v>
          </cell>
          <cell r="G344">
            <v>1.4482758620689656E-3</v>
          </cell>
          <cell r="H344">
            <v>8.6896551724137937E-4</v>
          </cell>
          <cell r="I344">
            <v>5.7931034482758628E-4</v>
          </cell>
          <cell r="J344">
            <v>11340.000000000002</v>
          </cell>
          <cell r="K344">
            <v>8.6896551724137937E-4</v>
          </cell>
          <cell r="L344">
            <v>1.4482758620689656E-3</v>
          </cell>
          <cell r="M344">
            <v>5.7931034482758628E-4</v>
          </cell>
          <cell r="O344">
            <v>338</v>
          </cell>
        </row>
        <row r="345">
          <cell r="D345" t="str">
            <v>GCS-ELSD0004</v>
          </cell>
          <cell r="E345" t="str">
            <v>Electrical Single Line Diagram for AC UPS DB</v>
          </cell>
          <cell r="F345" t="str">
            <v>K / A</v>
          </cell>
          <cell r="G345">
            <v>1.4482758620689656E-3</v>
          </cell>
          <cell r="H345">
            <v>8.6896551724137937E-4</v>
          </cell>
          <cell r="I345">
            <v>5.7931034482758628E-4</v>
          </cell>
          <cell r="J345">
            <v>11340.000000000002</v>
          </cell>
          <cell r="K345">
            <v>8.6896551724137937E-4</v>
          </cell>
          <cell r="L345">
            <v>1.4482758620689656E-3</v>
          </cell>
          <cell r="M345">
            <v>5.7931034482758628E-4</v>
          </cell>
          <cell r="O345">
            <v>339</v>
          </cell>
        </row>
        <row r="346">
          <cell r="D346" t="str">
            <v>GCS-ELSD0005</v>
          </cell>
          <cell r="E346" t="str">
            <v>Electrical Single Line Diagram for DC Battery Charger DB</v>
          </cell>
          <cell r="F346" t="str">
            <v>K / A</v>
          </cell>
          <cell r="G346">
            <v>1.4482758620689656E-3</v>
          </cell>
          <cell r="H346">
            <v>8.6896551724137937E-4</v>
          </cell>
          <cell r="I346">
            <v>5.7931034482758628E-4</v>
          </cell>
          <cell r="J346">
            <v>11340.000000000002</v>
          </cell>
          <cell r="K346">
            <v>1.4482758620689656E-3</v>
          </cell>
          <cell r="L346">
            <v>1.4482758620689656E-3</v>
          </cell>
          <cell r="O346">
            <v>340</v>
          </cell>
        </row>
        <row r="347">
          <cell r="D347" t="str">
            <v>GCS-ELSD0006</v>
          </cell>
          <cell r="E347" t="str">
            <v>Electrical Single Line Diagram for PDB</v>
          </cell>
          <cell r="F347" t="str">
            <v>K / A</v>
          </cell>
          <cell r="G347">
            <v>1.4482758620689656E-3</v>
          </cell>
          <cell r="H347">
            <v>8.6896551724137937E-4</v>
          </cell>
          <cell r="I347">
            <v>5.7931034482758628E-4</v>
          </cell>
          <cell r="J347">
            <v>11340.000000000002</v>
          </cell>
          <cell r="K347">
            <v>8.6896551724137937E-4</v>
          </cell>
          <cell r="L347">
            <v>8.6896551724137937E-4</v>
          </cell>
          <cell r="O347">
            <v>341</v>
          </cell>
        </row>
        <row r="348">
          <cell r="D348" t="str">
            <v>GCS-ELSD0007</v>
          </cell>
          <cell r="E348" t="str">
            <v>Electrical Single Line Diagram for Lighting DB's</v>
          </cell>
          <cell r="F348" t="str">
            <v>K / A</v>
          </cell>
          <cell r="G348">
            <v>1.4482758620689656E-3</v>
          </cell>
          <cell r="H348">
            <v>8.6896551724137937E-4</v>
          </cell>
          <cell r="I348">
            <v>5.7931034482758628E-4</v>
          </cell>
          <cell r="J348">
            <v>11340.000000000002</v>
          </cell>
          <cell r="L348">
            <v>8.6896551724137937E-4</v>
          </cell>
          <cell r="M348">
            <v>8.6896551724137937E-4</v>
          </cell>
          <cell r="O348">
            <v>342</v>
          </cell>
        </row>
        <row r="349">
          <cell r="D349" t="str">
            <v>GCS-ELSD0008</v>
          </cell>
          <cell r="E349" t="str">
            <v>Electrical Single Line Diagram for PDB</v>
          </cell>
          <cell r="F349" t="str">
            <v>A</v>
          </cell>
          <cell r="G349">
            <v>1.4482758620689656E-3</v>
          </cell>
          <cell r="H349">
            <v>8.6896551724137937E-4</v>
          </cell>
          <cell r="I349">
            <v>5.7931034482758628E-4</v>
          </cell>
          <cell r="J349">
            <v>11340.000000000002</v>
          </cell>
          <cell r="L349">
            <v>8.6896551724137937E-4</v>
          </cell>
          <cell r="M349">
            <v>8.6896551724137937E-4</v>
          </cell>
          <cell r="O349">
            <v>343</v>
          </cell>
        </row>
        <row r="350">
          <cell r="D350" t="str">
            <v>GCS-ELSD0009</v>
          </cell>
          <cell r="E350" t="str">
            <v>Electrical Single Line Diagram for MELDB</v>
          </cell>
          <cell r="F350" t="str">
            <v>A</v>
          </cell>
          <cell r="G350">
            <v>1.4482758620689656E-3</v>
          </cell>
          <cell r="H350">
            <v>8.6896551724137937E-4</v>
          </cell>
          <cell r="I350">
            <v>5.7931034482758628E-4</v>
          </cell>
          <cell r="J350">
            <v>11340.000000000002</v>
          </cell>
          <cell r="L350" t="str">
            <v>0</v>
          </cell>
          <cell r="O350">
            <v>344</v>
          </cell>
        </row>
        <row r="351">
          <cell r="D351" t="str">
            <v>GCS-ELSD0010</v>
          </cell>
          <cell r="E351" t="str">
            <v>Electrical Single Line Diagram for NLDB-7001</v>
          </cell>
          <cell r="F351" t="str">
            <v>A</v>
          </cell>
          <cell r="G351">
            <v>1.4482758620689656E-3</v>
          </cell>
          <cell r="H351">
            <v>8.6896551724137937E-4</v>
          </cell>
          <cell r="I351">
            <v>5.7931034482758628E-4</v>
          </cell>
          <cell r="J351">
            <v>11340.000000000002</v>
          </cell>
          <cell r="L351" t="str">
            <v>0</v>
          </cell>
          <cell r="O351">
            <v>345</v>
          </cell>
        </row>
        <row r="352">
          <cell r="D352" t="str">
            <v>GCS-ELSD0011</v>
          </cell>
          <cell r="E352" t="str">
            <v>Electrical Single Line Diagram for NLDB-7510</v>
          </cell>
          <cell r="F352" t="str">
            <v>A</v>
          </cell>
          <cell r="G352">
            <v>1.4482758620689656E-3</v>
          </cell>
          <cell r="H352">
            <v>8.6896551724137937E-4</v>
          </cell>
          <cell r="I352">
            <v>5.7931034482758628E-4</v>
          </cell>
          <cell r="J352">
            <v>11340.000000000002</v>
          </cell>
          <cell r="L352" t="str">
            <v>0</v>
          </cell>
          <cell r="O352">
            <v>346</v>
          </cell>
        </row>
        <row r="353">
          <cell r="D353" t="str">
            <v>GCS-ELSD0012</v>
          </cell>
          <cell r="E353" t="str">
            <v>Electrical Single Line Diagram for NLDB-7515</v>
          </cell>
          <cell r="F353" t="str">
            <v>A</v>
          </cell>
          <cell r="G353">
            <v>1.4482758620689656E-3</v>
          </cell>
          <cell r="H353">
            <v>8.6896551724137937E-4</v>
          </cell>
          <cell r="I353">
            <v>5.7931034482758628E-4</v>
          </cell>
          <cell r="J353">
            <v>11340.000000000002</v>
          </cell>
          <cell r="L353" t="str">
            <v>0</v>
          </cell>
          <cell r="O353">
            <v>347</v>
          </cell>
        </row>
        <row r="354">
          <cell r="D354" t="str">
            <v>GCS-ELSD0013</v>
          </cell>
          <cell r="E354" t="str">
            <v>Electrical Single Line Diagram for NLDB-8515</v>
          </cell>
          <cell r="F354" t="str">
            <v>A</v>
          </cell>
          <cell r="G354">
            <v>1.4482758620689656E-3</v>
          </cell>
          <cell r="H354">
            <v>8.6896551724137937E-4</v>
          </cell>
          <cell r="I354">
            <v>5.7931034482758628E-4</v>
          </cell>
          <cell r="J354">
            <v>11340.000000000002</v>
          </cell>
          <cell r="L354" t="str">
            <v>0</v>
          </cell>
          <cell r="O354">
            <v>348</v>
          </cell>
        </row>
        <row r="355">
          <cell r="D355" t="str">
            <v>GCS-ELSD0014</v>
          </cell>
          <cell r="E355" t="str">
            <v>Electrical Single Line Diagram for ELDB-7001</v>
          </cell>
          <cell r="F355" t="str">
            <v>A</v>
          </cell>
          <cell r="G355">
            <v>1.4482758620689656E-3</v>
          </cell>
          <cell r="H355">
            <v>8.6896551724137937E-4</v>
          </cell>
          <cell r="I355">
            <v>5.7931034482758628E-4</v>
          </cell>
          <cell r="J355">
            <v>11340.000000000002</v>
          </cell>
          <cell r="L355" t="str">
            <v>0</v>
          </cell>
          <cell r="O355">
            <v>349</v>
          </cell>
        </row>
        <row r="356">
          <cell r="D356" t="str">
            <v>GCS-ELSD0015</v>
          </cell>
          <cell r="E356" t="str">
            <v>Electrical Single Line Diagram for ELDB-7510</v>
          </cell>
          <cell r="F356" t="str">
            <v>A</v>
          </cell>
          <cell r="G356">
            <v>1.4482758620689656E-3</v>
          </cell>
          <cell r="H356">
            <v>8.6896551724137937E-4</v>
          </cell>
          <cell r="I356">
            <v>5.7931034482758628E-4</v>
          </cell>
          <cell r="J356">
            <v>11340.000000000002</v>
          </cell>
          <cell r="L356" t="str">
            <v>0</v>
          </cell>
          <cell r="O356">
            <v>350</v>
          </cell>
        </row>
        <row r="357">
          <cell r="D357" t="str">
            <v>GCS-ELSD0016</v>
          </cell>
          <cell r="E357" t="str">
            <v>Electrical Single Line Diagram for ELDB-7515</v>
          </cell>
          <cell r="F357" t="str">
            <v>A</v>
          </cell>
          <cell r="G357">
            <v>1.4482758620689656E-3</v>
          </cell>
          <cell r="H357">
            <v>8.6896551724137937E-4</v>
          </cell>
          <cell r="I357">
            <v>5.7931034482758628E-4</v>
          </cell>
          <cell r="J357">
            <v>11340.000000000002</v>
          </cell>
          <cell r="L357" t="str">
            <v>0</v>
          </cell>
          <cell r="O357">
            <v>351</v>
          </cell>
        </row>
        <row r="358">
          <cell r="D358" t="str">
            <v>GCS-ELSD0017</v>
          </cell>
          <cell r="E358" t="str">
            <v>Electrical Single Line Diagram for ELDB-8515</v>
          </cell>
          <cell r="F358" t="str">
            <v>A</v>
          </cell>
          <cell r="G358">
            <v>1.4482758620689656E-3</v>
          </cell>
          <cell r="H358">
            <v>8.6896551724137937E-4</v>
          </cell>
          <cell r="I358">
            <v>5.7931034482758628E-4</v>
          </cell>
          <cell r="J358">
            <v>11340.000000000002</v>
          </cell>
          <cell r="L358" t="str">
            <v>0</v>
          </cell>
          <cell r="O358">
            <v>352</v>
          </cell>
        </row>
        <row r="359">
          <cell r="D359" t="str">
            <v>GCS-ELSH0001</v>
          </cell>
          <cell r="E359" t="str">
            <v>Electrical PCC/MCC  Feeder Control Schematic Diagram</v>
          </cell>
          <cell r="F359" t="str">
            <v>K / A</v>
          </cell>
          <cell r="G359">
            <v>1.4482758620689656E-3</v>
          </cell>
          <cell r="H359">
            <v>8.6896551724137937E-4</v>
          </cell>
          <cell r="I359">
            <v>5.7931034482758628E-4</v>
          </cell>
          <cell r="J359">
            <v>11340.000000000002</v>
          </cell>
          <cell r="K359">
            <v>1.4482758620689656E-3</v>
          </cell>
          <cell r="L359">
            <v>1.4482758620689656E-3</v>
          </cell>
          <cell r="O359">
            <v>353</v>
          </cell>
        </row>
        <row r="360">
          <cell r="D360" t="str">
            <v>P4007-IN-DB-001</v>
          </cell>
          <cell r="E360" t="str">
            <v>Instrument Design Basis update</v>
          </cell>
          <cell r="F360" t="str">
            <v>K / A</v>
          </cell>
          <cell r="G360">
            <v>9.5817490494296584E-4</v>
          </cell>
          <cell r="H360">
            <v>5.7490494296577946E-4</v>
          </cell>
          <cell r="I360">
            <v>3.8326996197718638E-4</v>
          </cell>
          <cell r="J360">
            <v>7502.5095057034223</v>
          </cell>
          <cell r="K360">
            <v>9.5817490494296584E-4</v>
          </cell>
          <cell r="L360">
            <v>9.5817490494296584E-4</v>
          </cell>
          <cell r="O360">
            <v>354</v>
          </cell>
        </row>
        <row r="361">
          <cell r="D361" t="str">
            <v>P4007-IN-DS-001</v>
          </cell>
          <cell r="E361" t="str">
            <v>Instrument Datasheet- Control Valve</v>
          </cell>
          <cell r="F361" t="str">
            <v>K / A</v>
          </cell>
          <cell r="G361">
            <v>9.5817490494296584E-4</v>
          </cell>
          <cell r="H361">
            <v>5.7490494296577946E-4</v>
          </cell>
          <cell r="I361">
            <v>3.8326996197718638E-4</v>
          </cell>
          <cell r="J361">
            <v>7502.5095057034223</v>
          </cell>
          <cell r="L361">
            <v>5.7490494296577946E-4</v>
          </cell>
          <cell r="M361">
            <v>5.7490494296577946E-4</v>
          </cell>
          <cell r="O361">
            <v>355</v>
          </cell>
        </row>
        <row r="362">
          <cell r="D362" t="str">
            <v>P4007-IN-DS-002</v>
          </cell>
          <cell r="E362" t="str">
            <v>Instrument Datasheet-Pressure Safety Valve</v>
          </cell>
          <cell r="F362" t="str">
            <v>K / A</v>
          </cell>
          <cell r="G362">
            <v>9.5817490494296584E-4</v>
          </cell>
          <cell r="H362">
            <v>5.7490494296577946E-4</v>
          </cell>
          <cell r="I362">
            <v>3.8326996197718638E-4</v>
          </cell>
          <cell r="J362">
            <v>7502.5095057034223</v>
          </cell>
          <cell r="K362">
            <v>5.7490494296577946E-4</v>
          </cell>
          <cell r="L362">
            <v>9.5817490494296584E-4</v>
          </cell>
          <cell r="M362">
            <v>3.8326996197718638E-4</v>
          </cell>
          <cell r="O362">
            <v>356</v>
          </cell>
        </row>
        <row r="363">
          <cell r="D363" t="str">
            <v>P4007-IN-DS-003</v>
          </cell>
          <cell r="E363" t="str">
            <v>Instrument Datasheet-Shutdown valve</v>
          </cell>
          <cell r="F363" t="str">
            <v>K / A</v>
          </cell>
          <cell r="G363">
            <v>9.5817490494296584E-4</v>
          </cell>
          <cell r="H363">
            <v>5.7490494296577946E-4</v>
          </cell>
          <cell r="I363">
            <v>3.8326996197718638E-4</v>
          </cell>
          <cell r="J363">
            <v>7502.5095057034223</v>
          </cell>
          <cell r="K363">
            <v>5.7490494296577946E-4</v>
          </cell>
          <cell r="L363">
            <v>5.7490494296577946E-4</v>
          </cell>
          <cell r="O363">
            <v>357</v>
          </cell>
        </row>
        <row r="364">
          <cell r="D364" t="str">
            <v>P4007-IN-DS-004</v>
          </cell>
          <cell r="E364" t="str">
            <v>Instrument Datasheet-Ultrasonic Flow Meter</v>
          </cell>
          <cell r="F364" t="str">
            <v>K / A</v>
          </cell>
          <cell r="G364">
            <v>9.5817490494296584E-4</v>
          </cell>
          <cell r="H364">
            <v>5.7490494296577946E-4</v>
          </cell>
          <cell r="I364">
            <v>3.8326996197718638E-4</v>
          </cell>
          <cell r="J364">
            <v>7502.5095057034223</v>
          </cell>
          <cell r="K364">
            <v>5.7490494296577946E-4</v>
          </cell>
          <cell r="L364">
            <v>5.7490494296577946E-4</v>
          </cell>
          <cell r="O364">
            <v>358</v>
          </cell>
        </row>
        <row r="365">
          <cell r="D365" t="str">
            <v>P4007-IN-DS-005</v>
          </cell>
          <cell r="E365" t="str">
            <v>Instrument Datasheet- Pressure Regulator Valve</v>
          </cell>
          <cell r="F365" t="str">
            <v>K / A</v>
          </cell>
          <cell r="G365">
            <v>9.5817490494296584E-4</v>
          </cell>
          <cell r="H365">
            <v>5.7490494296577946E-4</v>
          </cell>
          <cell r="I365">
            <v>3.8326996197718638E-4</v>
          </cell>
          <cell r="J365">
            <v>7502.5095057034223</v>
          </cell>
          <cell r="K365">
            <v>5.7490494296577946E-4</v>
          </cell>
          <cell r="L365">
            <v>5.7490494296577946E-4</v>
          </cell>
          <cell r="O365">
            <v>359</v>
          </cell>
        </row>
        <row r="366">
          <cell r="D366" t="str">
            <v>P4007-IN-DS-008</v>
          </cell>
          <cell r="E366" t="str">
            <v>Instrument Datasheet-Electro Magnetic Flow Meter</v>
          </cell>
          <cell r="F366" t="str">
            <v>K / A</v>
          </cell>
          <cell r="G366">
            <v>9.5817490494296584E-4</v>
          </cell>
          <cell r="H366">
            <v>5.7490494296577946E-4</v>
          </cell>
          <cell r="I366">
            <v>3.8326996197718638E-4</v>
          </cell>
          <cell r="J366">
            <v>7502.5095057034223</v>
          </cell>
          <cell r="K366">
            <v>5.7490494296577946E-4</v>
          </cell>
          <cell r="L366">
            <v>5.7490494296577946E-4</v>
          </cell>
          <cell r="O366">
            <v>360</v>
          </cell>
        </row>
        <row r="367">
          <cell r="D367" t="str">
            <v>P4007-IN-DS-011</v>
          </cell>
          <cell r="E367" t="str">
            <v>Instrument Datasheet-Fire and Gas Detectors</v>
          </cell>
          <cell r="F367" t="str">
            <v>K / A</v>
          </cell>
          <cell r="G367">
            <v>9.5817490494296584E-4</v>
          </cell>
          <cell r="H367">
            <v>5.7490494296577946E-4</v>
          </cell>
          <cell r="I367">
            <v>3.8326996197718638E-4</v>
          </cell>
          <cell r="J367">
            <v>7502.5095057034223</v>
          </cell>
          <cell r="L367">
            <v>5.7490494296577946E-4</v>
          </cell>
          <cell r="M367">
            <v>5.7490494296577946E-4</v>
          </cell>
          <cell r="O367">
            <v>361</v>
          </cell>
        </row>
        <row r="368">
          <cell r="D368" t="str">
            <v>P4007-IN-DS-012</v>
          </cell>
          <cell r="E368" t="str">
            <v>Instrument Datasheet- Radar Type Level Transmitter</v>
          </cell>
          <cell r="F368" t="str">
            <v>K / A</v>
          </cell>
          <cell r="G368">
            <v>9.5817490494296584E-4</v>
          </cell>
          <cell r="H368">
            <v>5.7490494296577946E-4</v>
          </cell>
          <cell r="I368">
            <v>3.8326996197718638E-4</v>
          </cell>
          <cell r="J368">
            <v>7502.5095057034223</v>
          </cell>
          <cell r="L368">
            <v>5.7490494296577946E-4</v>
          </cell>
          <cell r="M368">
            <v>5.7490494296577946E-4</v>
          </cell>
          <cell r="O368">
            <v>362</v>
          </cell>
        </row>
        <row r="369">
          <cell r="D369" t="str">
            <v>P4007-IN-DS-013</v>
          </cell>
          <cell r="E369" t="str">
            <v>Instrument Datasheet- Temperature Transmitter</v>
          </cell>
          <cell r="F369" t="str">
            <v>K / A</v>
          </cell>
          <cell r="G369">
            <v>9.5817490494296584E-4</v>
          </cell>
          <cell r="H369">
            <v>5.7490494296577946E-4</v>
          </cell>
          <cell r="I369">
            <v>3.8326996197718638E-4</v>
          </cell>
          <cell r="J369">
            <v>7502.5095057034223</v>
          </cell>
          <cell r="L369">
            <v>5.7490494296577946E-4</v>
          </cell>
          <cell r="M369">
            <v>5.7490494296577946E-4</v>
          </cell>
          <cell r="O369">
            <v>363</v>
          </cell>
        </row>
        <row r="370">
          <cell r="D370" t="str">
            <v>P4007-IN-DS-014</v>
          </cell>
          <cell r="E370" t="str">
            <v>Instrument Datasheet- DP Type Pressure/Flow/Level Transmitter</v>
          </cell>
          <cell r="F370" t="str">
            <v>K / A</v>
          </cell>
          <cell r="G370">
            <v>9.5817490494296584E-4</v>
          </cell>
          <cell r="H370">
            <v>5.7490494296577946E-4</v>
          </cell>
          <cell r="I370">
            <v>3.8326996197718638E-4</v>
          </cell>
          <cell r="J370">
            <v>7502.5095057034223</v>
          </cell>
          <cell r="L370">
            <v>5.7490494296577946E-4</v>
          </cell>
          <cell r="M370">
            <v>5.7490494296577946E-4</v>
          </cell>
          <cell r="O370">
            <v>364</v>
          </cell>
        </row>
        <row r="371">
          <cell r="D371" t="str">
            <v>P4007-IN-DS-016</v>
          </cell>
          <cell r="E371" t="str">
            <v>Instrument Datasheet- Pressure/Temperature Gauge</v>
          </cell>
          <cell r="F371" t="str">
            <v>K / A</v>
          </cell>
          <cell r="G371">
            <v>9.5817490494296584E-4</v>
          </cell>
          <cell r="H371">
            <v>5.7490494296577946E-4</v>
          </cell>
          <cell r="I371">
            <v>3.8326996197718638E-4</v>
          </cell>
          <cell r="J371">
            <v>7502.5095057034223</v>
          </cell>
          <cell r="L371">
            <v>5.7490494296577946E-4</v>
          </cell>
          <cell r="M371">
            <v>5.7490494296577946E-4</v>
          </cell>
          <cell r="O371">
            <v>365</v>
          </cell>
        </row>
        <row r="372">
          <cell r="D372" t="str">
            <v>P4007-IN-DS-017</v>
          </cell>
          <cell r="E372" t="str">
            <v>Instrument Datasheet- Orifice/Restriction Orifice</v>
          </cell>
          <cell r="F372" t="str">
            <v>K / A</v>
          </cell>
          <cell r="G372">
            <v>9.5817490494296584E-4</v>
          </cell>
          <cell r="H372">
            <v>5.7490494296577946E-4</v>
          </cell>
          <cell r="I372">
            <v>3.8326996197718638E-4</v>
          </cell>
          <cell r="J372">
            <v>7502.5095057034223</v>
          </cell>
          <cell r="L372">
            <v>5.7490494296577946E-4</v>
          </cell>
          <cell r="M372">
            <v>5.7490494296577946E-4</v>
          </cell>
          <cell r="O372">
            <v>366</v>
          </cell>
        </row>
        <row r="373">
          <cell r="D373" t="str">
            <v>P4007-IN-DS-018</v>
          </cell>
          <cell r="E373" t="str">
            <v>Instrument Datasheet- Level Gauge</v>
          </cell>
          <cell r="F373" t="str">
            <v>K / A</v>
          </cell>
          <cell r="G373">
            <v>9.5817490494296584E-4</v>
          </cell>
          <cell r="H373">
            <v>5.7490494296577946E-4</v>
          </cell>
          <cell r="I373">
            <v>3.8326996197718638E-4</v>
          </cell>
          <cell r="J373">
            <v>7502.5095057034223</v>
          </cell>
          <cell r="L373">
            <v>5.7490494296577946E-4</v>
          </cell>
          <cell r="M373">
            <v>5.7490494296577946E-4</v>
          </cell>
          <cell r="O373">
            <v>367</v>
          </cell>
        </row>
        <row r="374">
          <cell r="D374" t="str">
            <v>P4007-IN-DS-020</v>
          </cell>
          <cell r="E374" t="str">
            <v xml:space="preserve">Instrument Cable datasheet </v>
          </cell>
          <cell r="F374" t="str">
            <v>K / A</v>
          </cell>
          <cell r="G374">
            <v>9.5817490494296584E-4</v>
          </cell>
          <cell r="H374">
            <v>5.7490494296577946E-4</v>
          </cell>
          <cell r="I374">
            <v>3.8326996197718638E-4</v>
          </cell>
          <cell r="J374">
            <v>7502.5095057034223</v>
          </cell>
          <cell r="L374" t="str">
            <v>0</v>
          </cell>
          <cell r="O374">
            <v>368</v>
          </cell>
        </row>
        <row r="375">
          <cell r="D375" t="str">
            <v>P4007-IN-DS-021</v>
          </cell>
          <cell r="E375" t="str">
            <v>Instrument Datasheet- Turbine Flowmeter</v>
          </cell>
          <cell r="F375" t="str">
            <v>A</v>
          </cell>
          <cell r="G375">
            <v>4.6999999999999999E-4</v>
          </cell>
          <cell r="H375">
            <v>2.8199999999999997E-4</v>
          </cell>
          <cell r="I375">
            <v>1.8800000000000002E-4</v>
          </cell>
          <cell r="J375">
            <v>3680.1</v>
          </cell>
          <cell r="L375">
            <v>4.6999999999999999E-4</v>
          </cell>
          <cell r="M375">
            <v>4.6999999999999999E-4</v>
          </cell>
          <cell r="O375">
            <v>369</v>
          </cell>
        </row>
        <row r="376">
          <cell r="D376" t="str">
            <v>P4007-IN-DS-022</v>
          </cell>
          <cell r="E376" t="str">
            <v>Instrument Datasheet - Float Type Level Transmitter</v>
          </cell>
          <cell r="F376" t="str">
            <v>A</v>
          </cell>
          <cell r="G376">
            <v>4.6999999999999999E-4</v>
          </cell>
          <cell r="H376">
            <v>2.8199999999999997E-4</v>
          </cell>
          <cell r="I376">
            <v>1.8800000000000002E-4</v>
          </cell>
          <cell r="J376">
            <v>3680.1</v>
          </cell>
          <cell r="L376">
            <v>4.6999999999999999E-4</v>
          </cell>
          <cell r="M376">
            <v>4.6999999999999999E-4</v>
          </cell>
          <cell r="O376">
            <v>370</v>
          </cell>
        </row>
        <row r="377">
          <cell r="D377" t="str">
            <v>P4007-IN-IN-001</v>
          </cell>
          <cell r="E377" t="str">
            <v>Instrument Index DCS &amp; ESD</v>
          </cell>
          <cell r="F377" t="str">
            <v>I</v>
          </cell>
          <cell r="G377">
            <v>4.1064638783269968E-4</v>
          </cell>
          <cell r="H377">
            <v>4.1064638783269968E-4</v>
          </cell>
          <cell r="I377">
            <v>0</v>
          </cell>
          <cell r="J377">
            <v>3215.3612167300384</v>
          </cell>
          <cell r="K377">
            <v>4.1064638783269968E-4</v>
          </cell>
          <cell r="L377">
            <v>4.1064638783269968E-4</v>
          </cell>
          <cell r="O377">
            <v>371</v>
          </cell>
        </row>
        <row r="378">
          <cell r="D378" t="str">
            <v>P4007-IN-IO-001</v>
          </cell>
          <cell r="E378" t="str">
            <v>I/O List DCS &amp; ESD</v>
          </cell>
          <cell r="F378" t="str">
            <v>I</v>
          </cell>
          <cell r="G378">
            <v>4.1064638783269968E-4</v>
          </cell>
          <cell r="H378">
            <v>4.1064638783269968E-4</v>
          </cell>
          <cell r="I378">
            <v>0</v>
          </cell>
          <cell r="J378">
            <v>3215.3612167300384</v>
          </cell>
          <cell r="K378">
            <v>4.1064638783269968E-4</v>
          </cell>
          <cell r="L378">
            <v>4.1064638783269968E-4</v>
          </cell>
          <cell r="O378">
            <v>372</v>
          </cell>
        </row>
        <row r="379">
          <cell r="D379" t="str">
            <v>P4007-IN-PY-001</v>
          </cell>
          <cell r="E379" t="str">
            <v>Fire &amp; Gas Detection Philosophy</v>
          </cell>
          <cell r="F379" t="str">
            <v>K / A</v>
          </cell>
          <cell r="G379">
            <v>9.5817490494296584E-4</v>
          </cell>
          <cell r="H379">
            <v>5.7490494296577946E-4</v>
          </cell>
          <cell r="I379">
            <v>3.8326996197718638E-4</v>
          </cell>
          <cell r="J379">
            <v>7502.5095057034223</v>
          </cell>
          <cell r="K379">
            <v>5.7490494296577946E-4</v>
          </cell>
          <cell r="L379">
            <v>5.7490494296577946E-4</v>
          </cell>
          <cell r="O379">
            <v>373</v>
          </cell>
        </row>
        <row r="380">
          <cell r="D380" t="str">
            <v>P4007-IN-RP-001</v>
          </cell>
          <cell r="E380" t="str">
            <v>SIL Scope of work</v>
          </cell>
          <cell r="F380" t="str">
            <v>K / A</v>
          </cell>
          <cell r="G380">
            <v>9.5817490494296584E-4</v>
          </cell>
          <cell r="H380">
            <v>5.7490494296577946E-4</v>
          </cell>
          <cell r="I380">
            <v>3.8326996197718638E-4</v>
          </cell>
          <cell r="J380">
            <v>7502.5095057034223</v>
          </cell>
          <cell r="L380" t="str">
            <v>0</v>
          </cell>
          <cell r="O380">
            <v>374</v>
          </cell>
        </row>
        <row r="381">
          <cell r="D381" t="str">
            <v>P4007-IN-SC-001</v>
          </cell>
          <cell r="E381" t="str">
            <v>Instrument Cable Schedule DCS</v>
          </cell>
          <cell r="F381" t="str">
            <v>K / A</v>
          </cell>
          <cell r="G381">
            <v>9.5817490494296584E-4</v>
          </cell>
          <cell r="H381">
            <v>5.7490494296577946E-4</v>
          </cell>
          <cell r="I381">
            <v>3.8326996197718638E-4</v>
          </cell>
          <cell r="J381">
            <v>7502.5095057034223</v>
          </cell>
          <cell r="L381" t="str">
            <v>0</v>
          </cell>
          <cell r="O381">
            <v>375</v>
          </cell>
        </row>
        <row r="382">
          <cell r="D382" t="str">
            <v>P4007-IN-SC-002</v>
          </cell>
          <cell r="E382" t="str">
            <v>Instrument Cable Schedule ESD</v>
          </cell>
          <cell r="F382" t="str">
            <v>K / A</v>
          </cell>
          <cell r="G382">
            <v>9.5817490494296584E-4</v>
          </cell>
          <cell r="H382">
            <v>5.7490494296577946E-4</v>
          </cell>
          <cell r="I382">
            <v>3.8326996197718638E-4</v>
          </cell>
          <cell r="J382">
            <v>7502.5095057034223</v>
          </cell>
          <cell r="L382" t="str">
            <v>0</v>
          </cell>
          <cell r="O382">
            <v>376</v>
          </cell>
        </row>
        <row r="383">
          <cell r="D383" t="str">
            <v>P4007-IN-SC-003</v>
          </cell>
          <cell r="E383" t="str">
            <v>Instrument Cable Schedule FGS</v>
          </cell>
          <cell r="F383" t="str">
            <v>K / A</v>
          </cell>
          <cell r="G383">
            <v>9.5817490494296584E-4</v>
          </cell>
          <cell r="H383">
            <v>5.7490494296577946E-4</v>
          </cell>
          <cell r="I383">
            <v>3.8326996197718638E-4</v>
          </cell>
          <cell r="J383">
            <v>7502.5095057034223</v>
          </cell>
          <cell r="L383" t="str">
            <v>0</v>
          </cell>
          <cell r="O383">
            <v>377</v>
          </cell>
        </row>
        <row r="384">
          <cell r="D384" t="str">
            <v>P4007-IN-SC-004</v>
          </cell>
          <cell r="E384" t="str">
            <v>Instrument JB Schedule DCS</v>
          </cell>
          <cell r="F384" t="str">
            <v>K / A</v>
          </cell>
          <cell r="G384">
            <v>9.5817490494296584E-4</v>
          </cell>
          <cell r="H384">
            <v>5.7490494296577946E-4</v>
          </cell>
          <cell r="I384">
            <v>3.8326996197718638E-4</v>
          </cell>
          <cell r="J384">
            <v>7502.5095057034223</v>
          </cell>
          <cell r="L384">
            <v>5.7490494296577946E-4</v>
          </cell>
          <cell r="M384">
            <v>5.7490494296577946E-4</v>
          </cell>
          <cell r="O384">
            <v>378</v>
          </cell>
        </row>
        <row r="385">
          <cell r="D385" t="str">
            <v>P4007-IN-SC-005</v>
          </cell>
          <cell r="E385" t="str">
            <v>Instrument JB Schedule ESD</v>
          </cell>
          <cell r="F385" t="str">
            <v>K / A</v>
          </cell>
          <cell r="G385">
            <v>9.5817490494296584E-4</v>
          </cell>
          <cell r="H385">
            <v>5.7490494296577946E-4</v>
          </cell>
          <cell r="I385">
            <v>3.8326996197718638E-4</v>
          </cell>
          <cell r="J385">
            <v>7502.5095057034223</v>
          </cell>
          <cell r="L385">
            <v>5.7490494296577946E-4</v>
          </cell>
          <cell r="M385">
            <v>5.7490494296577946E-4</v>
          </cell>
          <cell r="O385">
            <v>379</v>
          </cell>
        </row>
        <row r="386">
          <cell r="D386" t="str">
            <v>P4007-IN-SC-006</v>
          </cell>
          <cell r="E386" t="str">
            <v>Instrument JB Schedule FGS</v>
          </cell>
          <cell r="F386" t="str">
            <v>K / A</v>
          </cell>
          <cell r="G386">
            <v>9.5817490494296584E-4</v>
          </cell>
          <cell r="H386">
            <v>5.7490494296577946E-4</v>
          </cell>
          <cell r="I386">
            <v>3.8326996197718638E-4</v>
          </cell>
          <cell r="J386">
            <v>7502.5095057034223</v>
          </cell>
          <cell r="L386">
            <v>5.7490494296577946E-4</v>
          </cell>
          <cell r="M386">
            <v>5.7490494296577946E-4</v>
          </cell>
          <cell r="O386">
            <v>380</v>
          </cell>
        </row>
        <row r="387">
          <cell r="D387" t="str">
            <v>P4007-TE-DS-001</v>
          </cell>
          <cell r="E387" t="str">
            <v>CCTV Datasheet</v>
          </cell>
          <cell r="F387" t="str">
            <v>K / A</v>
          </cell>
          <cell r="G387">
            <v>9.5817490494296584E-4</v>
          </cell>
          <cell r="H387">
            <v>5.7490494296577946E-4</v>
          </cell>
          <cell r="I387">
            <v>3.8326996197718638E-4</v>
          </cell>
          <cell r="J387">
            <v>7502.5095057034223</v>
          </cell>
          <cell r="L387" t="str">
            <v>0</v>
          </cell>
          <cell r="O387">
            <v>381</v>
          </cell>
        </row>
        <row r="388">
          <cell r="D388" t="str">
            <v>P4007-TE-SC-001</v>
          </cell>
          <cell r="E388" t="str">
            <v>Telecom Cable Schedule</v>
          </cell>
          <cell r="F388" t="str">
            <v>I</v>
          </cell>
          <cell r="G388">
            <v>1E-3</v>
          </cell>
          <cell r="H388">
            <v>5.9999999999999995E-4</v>
          </cell>
          <cell r="I388">
            <v>4.0000000000000002E-4</v>
          </cell>
          <cell r="J388">
            <v>7830</v>
          </cell>
          <cell r="L388" t="str">
            <v>0</v>
          </cell>
          <cell r="O388">
            <v>382</v>
          </cell>
        </row>
        <row r="389">
          <cell r="D389" t="str">
            <v>GCS-INBD0001</v>
          </cell>
          <cell r="E389" t="str">
            <v>Cable Block Diagram DCS</v>
          </cell>
          <cell r="F389" t="str">
            <v>I</v>
          </cell>
          <cell r="G389">
            <v>4.1064638783269968E-4</v>
          </cell>
          <cell r="H389">
            <v>4.1064638783269968E-4</v>
          </cell>
          <cell r="I389">
            <v>0</v>
          </cell>
          <cell r="J389">
            <v>3215.3612167300384</v>
          </cell>
          <cell r="L389">
            <v>4.1064638783269968E-4</v>
          </cell>
          <cell r="M389">
            <v>4.1064638783269968E-4</v>
          </cell>
          <cell r="O389">
            <v>383</v>
          </cell>
        </row>
        <row r="390">
          <cell r="D390" t="str">
            <v>GCS-INBD0002</v>
          </cell>
          <cell r="E390" t="str">
            <v>Cable Block Diagram ESD</v>
          </cell>
          <cell r="F390" t="str">
            <v>I</v>
          </cell>
          <cell r="G390">
            <v>4.1064638783269968E-4</v>
          </cell>
          <cell r="H390">
            <v>4.1064638783269968E-4</v>
          </cell>
          <cell r="I390">
            <v>0</v>
          </cell>
          <cell r="J390">
            <v>3215.3612167300384</v>
          </cell>
          <cell r="L390">
            <v>4.1064638783269968E-4</v>
          </cell>
          <cell r="M390">
            <v>4.1064638783269968E-4</v>
          </cell>
          <cell r="O390">
            <v>384</v>
          </cell>
        </row>
        <row r="391">
          <cell r="D391" t="str">
            <v>GCS-INBD0003</v>
          </cell>
          <cell r="E391" t="str">
            <v>Cable Block Diagram FGS</v>
          </cell>
          <cell r="F391" t="str">
            <v>I</v>
          </cell>
          <cell r="G391">
            <v>4.1064638783269968E-4</v>
          </cell>
          <cell r="H391">
            <v>4.1064638783269968E-4</v>
          </cell>
          <cell r="I391">
            <v>0</v>
          </cell>
          <cell r="J391">
            <v>3215.3612167300384</v>
          </cell>
          <cell r="L391">
            <v>4.1064638783269968E-4</v>
          </cell>
          <cell r="M391">
            <v>4.1064638783269968E-4</v>
          </cell>
          <cell r="O391">
            <v>385</v>
          </cell>
        </row>
        <row r="392">
          <cell r="D392" t="str">
            <v>GCS-INCE0001</v>
          </cell>
          <cell r="E392" t="str">
            <v>F&amp;G Cause &amp; Effect Diagram</v>
          </cell>
          <cell r="F392" t="str">
            <v>K / A</v>
          </cell>
          <cell r="G392">
            <v>9.5817490494296584E-4</v>
          </cell>
          <cell r="H392">
            <v>5.7490494296577946E-4</v>
          </cell>
          <cell r="I392">
            <v>3.8326996197718638E-4</v>
          </cell>
          <cell r="J392">
            <v>7502.5095057034223</v>
          </cell>
          <cell r="L392" t="str">
            <v>0</v>
          </cell>
          <cell r="O392">
            <v>386</v>
          </cell>
        </row>
        <row r="393">
          <cell r="D393" t="str">
            <v>GCS-INHD0001</v>
          </cell>
          <cell r="E393" t="str">
            <v xml:space="preserve">Instrument Hook Up Diagrams </v>
          </cell>
          <cell r="F393" t="str">
            <v>I</v>
          </cell>
          <cell r="G393">
            <v>4.1064638783269968E-4</v>
          </cell>
          <cell r="H393">
            <v>4.1064638783269968E-4</v>
          </cell>
          <cell r="I393">
            <v>0</v>
          </cell>
          <cell r="J393">
            <v>3215.3612167300384</v>
          </cell>
          <cell r="L393">
            <v>4.1064638783269968E-4</v>
          </cell>
          <cell r="M393">
            <v>4.1064638783269968E-4</v>
          </cell>
          <cell r="O393">
            <v>387</v>
          </cell>
        </row>
        <row r="394">
          <cell r="D394" t="str">
            <v>GCS-INIC0001</v>
          </cell>
          <cell r="E394" t="str">
            <v>Interconnection Diagram</v>
          </cell>
          <cell r="F394" t="str">
            <v>I</v>
          </cell>
          <cell r="G394">
            <v>4.1064638783269968E-4</v>
          </cell>
          <cell r="H394">
            <v>4.1064638783269968E-4</v>
          </cell>
          <cell r="I394">
            <v>0</v>
          </cell>
          <cell r="J394">
            <v>3215.3612167300384</v>
          </cell>
          <cell r="L394" t="str">
            <v>0</v>
          </cell>
          <cell r="O394">
            <v>388</v>
          </cell>
        </row>
        <row r="395">
          <cell r="D395" t="str">
            <v>GCS-INID0001</v>
          </cell>
          <cell r="E395" t="str">
            <v>Installation drawing DCS/ESD</v>
          </cell>
          <cell r="F395" t="str">
            <v>I</v>
          </cell>
          <cell r="G395">
            <v>4.1064638783269968E-4</v>
          </cell>
          <cell r="H395">
            <v>4.1064638783269968E-4</v>
          </cell>
          <cell r="I395">
            <v>0</v>
          </cell>
          <cell r="J395">
            <v>3215.3612167300384</v>
          </cell>
          <cell r="L395">
            <v>4.1064638783269968E-4</v>
          </cell>
          <cell r="M395">
            <v>4.1064638783269968E-4</v>
          </cell>
          <cell r="O395">
            <v>389</v>
          </cell>
        </row>
        <row r="396">
          <cell r="D396" t="str">
            <v>GCS-INID0002</v>
          </cell>
          <cell r="E396" t="str">
            <v>Installation drawing FGS</v>
          </cell>
          <cell r="F396" t="str">
            <v>I</v>
          </cell>
          <cell r="G396">
            <v>4.1064638783269968E-4</v>
          </cell>
          <cell r="H396">
            <v>4.1064638783269968E-4</v>
          </cell>
          <cell r="I396">
            <v>0</v>
          </cell>
          <cell r="J396">
            <v>3215.3612167300384</v>
          </cell>
          <cell r="L396">
            <v>4.1064638783269968E-4</v>
          </cell>
          <cell r="M396">
            <v>4.1064638783269968E-4</v>
          </cell>
          <cell r="O396">
            <v>390</v>
          </cell>
        </row>
        <row r="397">
          <cell r="D397" t="str">
            <v>GCS-INLD0001</v>
          </cell>
          <cell r="E397" t="str">
            <v>Loop Wiring Diagram DCS</v>
          </cell>
          <cell r="F397" t="str">
            <v>I</v>
          </cell>
          <cell r="G397">
            <v>4.1064638783269968E-4</v>
          </cell>
          <cell r="H397">
            <v>4.1064638783269968E-4</v>
          </cell>
          <cell r="I397">
            <v>0</v>
          </cell>
          <cell r="J397">
            <v>3215.3612167300384</v>
          </cell>
          <cell r="L397" t="str">
            <v>0</v>
          </cell>
          <cell r="O397">
            <v>391</v>
          </cell>
        </row>
        <row r="398">
          <cell r="D398" t="str">
            <v>GCS-INLD0002</v>
          </cell>
          <cell r="E398" t="str">
            <v>Loop Wiring Diagram ESD</v>
          </cell>
          <cell r="F398" t="str">
            <v>I</v>
          </cell>
          <cell r="G398">
            <v>4.1064638783269968E-4</v>
          </cell>
          <cell r="H398">
            <v>4.1064638783269968E-4</v>
          </cell>
          <cell r="I398">
            <v>0</v>
          </cell>
          <cell r="J398">
            <v>3215.3612167300384</v>
          </cell>
          <cell r="L398" t="str">
            <v>0</v>
          </cell>
          <cell r="O398">
            <v>392</v>
          </cell>
        </row>
        <row r="399">
          <cell r="D399" t="str">
            <v>GCS-INLD0003</v>
          </cell>
          <cell r="E399" t="str">
            <v>Loop Wiring Diagram FGS</v>
          </cell>
          <cell r="F399" t="str">
            <v>I</v>
          </cell>
          <cell r="G399">
            <v>4.1064638783269968E-4</v>
          </cell>
          <cell r="H399">
            <v>4.1064638783269968E-4</v>
          </cell>
          <cell r="I399">
            <v>0</v>
          </cell>
          <cell r="J399">
            <v>3215.3612167300384</v>
          </cell>
          <cell r="L399" t="str">
            <v>0</v>
          </cell>
          <cell r="O399">
            <v>393</v>
          </cell>
        </row>
        <row r="400">
          <cell r="D400" t="str">
            <v>GCS-INLY0001</v>
          </cell>
          <cell r="E400" t="str">
            <v xml:space="preserve">DCS/ESD Instrument Location Layout </v>
          </cell>
          <cell r="F400" t="str">
            <v>K / A</v>
          </cell>
          <cell r="G400">
            <v>9.5817490494296584E-4</v>
          </cell>
          <cell r="H400">
            <v>5.7490494296577946E-4</v>
          </cell>
          <cell r="I400">
            <v>3.8326996197718638E-4</v>
          </cell>
          <cell r="J400">
            <v>7502.5095057034223</v>
          </cell>
          <cell r="L400" t="str">
            <v>0</v>
          </cell>
          <cell r="O400">
            <v>394</v>
          </cell>
        </row>
        <row r="401">
          <cell r="D401" t="str">
            <v>GCS-INLY0002</v>
          </cell>
          <cell r="E401" t="str">
            <v>Instrument JB &amp; Cable Tray Layout -  DCS/ESD</v>
          </cell>
          <cell r="F401" t="str">
            <v>K / A</v>
          </cell>
          <cell r="G401">
            <v>9.5817490494296584E-4</v>
          </cell>
          <cell r="H401">
            <v>5.7490494296577946E-4</v>
          </cell>
          <cell r="I401">
            <v>3.8326996197718638E-4</v>
          </cell>
          <cell r="J401">
            <v>7502.5095057034223</v>
          </cell>
          <cell r="L401" t="str">
            <v>0</v>
          </cell>
          <cell r="O401">
            <v>395</v>
          </cell>
        </row>
        <row r="402">
          <cell r="D402" t="str">
            <v>GCS-INLY0003</v>
          </cell>
          <cell r="E402" t="str">
            <v>Instrument JB &amp; Cable Tray Layout -  F&amp;G</v>
          </cell>
          <cell r="F402" t="str">
            <v>K / A</v>
          </cell>
          <cell r="G402">
            <v>9.5817490494296584E-4</v>
          </cell>
          <cell r="H402">
            <v>5.7490494296577946E-4</v>
          </cell>
          <cell r="I402">
            <v>3.8326996197718638E-4</v>
          </cell>
          <cell r="J402">
            <v>7502.5095057034223</v>
          </cell>
          <cell r="L402" t="str">
            <v>0</v>
          </cell>
          <cell r="O402">
            <v>396</v>
          </cell>
        </row>
        <row r="403">
          <cell r="D403" t="str">
            <v>GCS-INLY0004</v>
          </cell>
          <cell r="E403" t="str">
            <v>Control Room Layout</v>
          </cell>
          <cell r="F403" t="str">
            <v>K / A</v>
          </cell>
          <cell r="G403">
            <v>9.5817490494296584E-4</v>
          </cell>
          <cell r="H403">
            <v>5.7490494296577946E-4</v>
          </cell>
          <cell r="I403">
            <v>3.8326996197718638E-4</v>
          </cell>
          <cell r="J403">
            <v>7502.5095057034223</v>
          </cell>
          <cell r="L403">
            <v>5.7490494296577946E-4</v>
          </cell>
          <cell r="M403">
            <v>5.7490494296577946E-4</v>
          </cell>
          <cell r="O403">
            <v>397</v>
          </cell>
        </row>
        <row r="404">
          <cell r="D404" t="str">
            <v>GCS-INLY0005</v>
          </cell>
          <cell r="E404" t="str">
            <v>Fire &amp; Gas Detection Field Layout</v>
          </cell>
          <cell r="F404" t="str">
            <v>K / A</v>
          </cell>
          <cell r="G404">
            <v>9.5817490494296584E-4</v>
          </cell>
          <cell r="H404">
            <v>5.7490494296577946E-4</v>
          </cell>
          <cell r="I404">
            <v>3.8326996197718638E-4</v>
          </cell>
          <cell r="J404">
            <v>7502.5095057034223</v>
          </cell>
          <cell r="K404">
            <v>5.7490494296577946E-4</v>
          </cell>
          <cell r="L404">
            <v>5.7490494296577946E-4</v>
          </cell>
          <cell r="O404">
            <v>398</v>
          </cell>
        </row>
        <row r="405">
          <cell r="D405" t="str">
            <v>GCS-INLY0006</v>
          </cell>
          <cell r="E405" t="str">
            <v>Fire &amp; Gas Detection Buildings Layout</v>
          </cell>
          <cell r="F405" t="str">
            <v>K / A</v>
          </cell>
          <cell r="G405">
            <v>9.5817490494296584E-4</v>
          </cell>
          <cell r="H405">
            <v>5.7490494296577946E-4</v>
          </cell>
          <cell r="I405">
            <v>3.8326996197718638E-4</v>
          </cell>
          <cell r="J405">
            <v>7502.5095057034223</v>
          </cell>
          <cell r="L405" t="str">
            <v>0</v>
          </cell>
          <cell r="O405">
            <v>399</v>
          </cell>
        </row>
        <row r="406">
          <cell r="D406" t="str">
            <v>GCS-INLY0007</v>
          </cell>
          <cell r="E406" t="str">
            <v>Fire &amp; Gas Detection Electrical Substation Layout</v>
          </cell>
          <cell r="F406" t="str">
            <v>A</v>
          </cell>
          <cell r="G406">
            <v>9.5817490494296584E-4</v>
          </cell>
          <cell r="H406">
            <v>5.7490494296577946E-4</v>
          </cell>
          <cell r="I406">
            <v>3.8326996197718638E-4</v>
          </cell>
          <cell r="J406">
            <v>7502.5095057034223</v>
          </cell>
          <cell r="L406" t="str">
            <v>0</v>
          </cell>
          <cell r="O406">
            <v>400</v>
          </cell>
        </row>
        <row r="407">
          <cell r="D407" t="str">
            <v>GCS-INLY0008</v>
          </cell>
          <cell r="E407" t="str">
            <v>Fire &amp; Gas Detection Maintenance Room Layout</v>
          </cell>
          <cell r="F407" t="str">
            <v>A</v>
          </cell>
          <cell r="G407">
            <v>9.5817490494296584E-4</v>
          </cell>
          <cell r="H407">
            <v>5.7490494296577946E-4</v>
          </cell>
          <cell r="I407">
            <v>3.8326996197718638E-4</v>
          </cell>
          <cell r="J407">
            <v>7502.5095057034223</v>
          </cell>
          <cell r="L407" t="str">
            <v>0</v>
          </cell>
          <cell r="O407">
            <v>401</v>
          </cell>
        </row>
        <row r="408">
          <cell r="D408" t="str">
            <v>GCS-INLY0009</v>
          </cell>
          <cell r="E408" t="str">
            <v>Fire &amp; Gas Detection Security Room Layout</v>
          </cell>
          <cell r="F408" t="str">
            <v>A</v>
          </cell>
          <cell r="G408">
            <v>9.5817490494296584E-4</v>
          </cell>
          <cell r="H408">
            <v>5.7490494296577946E-4</v>
          </cell>
          <cell r="I408">
            <v>3.8326996197718638E-4</v>
          </cell>
          <cell r="J408">
            <v>7502.5095057034223</v>
          </cell>
          <cell r="L408" t="str">
            <v>0</v>
          </cell>
          <cell r="O408">
            <v>402</v>
          </cell>
        </row>
        <row r="409">
          <cell r="D409" t="str">
            <v>GCS-INMI0001</v>
          </cell>
          <cell r="E409" t="str">
            <v>Electrical interface diagram</v>
          </cell>
          <cell r="F409" t="str">
            <v>I</v>
          </cell>
          <cell r="G409">
            <v>4.1064638783269968E-4</v>
          </cell>
          <cell r="H409">
            <v>4.1064638783269968E-4</v>
          </cell>
          <cell r="I409">
            <v>0</v>
          </cell>
          <cell r="J409">
            <v>3215.3612167300384</v>
          </cell>
          <cell r="L409" t="str">
            <v>0</v>
          </cell>
          <cell r="O409">
            <v>403</v>
          </cell>
        </row>
        <row r="410">
          <cell r="D410" t="str">
            <v>GCS-INSA0001</v>
          </cell>
          <cell r="E410" t="str">
            <v>System Architecture</v>
          </cell>
          <cell r="F410" t="str">
            <v>K / A</v>
          </cell>
          <cell r="G410">
            <v>9.5817490494296584E-4</v>
          </cell>
          <cell r="H410">
            <v>5.7490494296577946E-4</v>
          </cell>
          <cell r="I410">
            <v>3.8326996197718638E-4</v>
          </cell>
          <cell r="J410">
            <v>7502.5095057034223</v>
          </cell>
          <cell r="K410">
            <v>5.7490494296577946E-4</v>
          </cell>
          <cell r="L410">
            <v>9.5817490494296584E-4</v>
          </cell>
          <cell r="M410">
            <v>3.8326996197718638E-4</v>
          </cell>
          <cell r="O410">
            <v>404</v>
          </cell>
        </row>
        <row r="411">
          <cell r="D411" t="str">
            <v>GCS-INSA0002</v>
          </cell>
          <cell r="E411" t="str">
            <v>CCTV Architecture Diagram</v>
          </cell>
          <cell r="F411" t="str">
            <v>K / A</v>
          </cell>
          <cell r="G411">
            <v>9.5817490494296584E-4</v>
          </cell>
          <cell r="H411">
            <v>5.7490494296577946E-4</v>
          </cell>
          <cell r="I411">
            <v>3.8326996197718638E-4</v>
          </cell>
          <cell r="J411">
            <v>7502.5095057034223</v>
          </cell>
          <cell r="L411" t="str">
            <v>0</v>
          </cell>
          <cell r="O411">
            <v>405</v>
          </cell>
        </row>
        <row r="412">
          <cell r="D412" t="str">
            <v>GCS-INSA0003</v>
          </cell>
          <cell r="E412" t="str">
            <v>EPABX Architecture Diagram</v>
          </cell>
          <cell r="F412" t="str">
            <v>K / A</v>
          </cell>
          <cell r="G412">
            <v>9.5817490494296584E-4</v>
          </cell>
          <cell r="H412">
            <v>5.7490494296577946E-4</v>
          </cell>
          <cell r="I412">
            <v>3.8326996197718638E-4</v>
          </cell>
          <cell r="J412">
            <v>7502.5095057034223</v>
          </cell>
          <cell r="L412" t="str">
            <v>0</v>
          </cell>
          <cell r="O412">
            <v>406</v>
          </cell>
        </row>
        <row r="413">
          <cell r="D413" t="str">
            <v>GCS-INWD0001</v>
          </cell>
          <cell r="E413" t="str">
            <v>Instrument JB Wiring DCS</v>
          </cell>
          <cell r="F413" t="str">
            <v>I</v>
          </cell>
          <cell r="G413">
            <v>4.1064638783269968E-4</v>
          </cell>
          <cell r="H413">
            <v>4.1064638783269968E-4</v>
          </cell>
          <cell r="I413">
            <v>0</v>
          </cell>
          <cell r="J413">
            <v>3215.3612167300384</v>
          </cell>
          <cell r="L413">
            <v>4.1064638783269968E-4</v>
          </cell>
          <cell r="M413">
            <v>4.1064638783269968E-4</v>
          </cell>
          <cell r="O413">
            <v>407</v>
          </cell>
        </row>
        <row r="414">
          <cell r="D414" t="str">
            <v>GCS-INWD0002</v>
          </cell>
          <cell r="E414" t="str">
            <v>Instrument JB Wiring ESD</v>
          </cell>
          <cell r="F414" t="str">
            <v>I</v>
          </cell>
          <cell r="G414">
            <v>4.1064638783269968E-4</v>
          </cell>
          <cell r="H414">
            <v>4.1064638783269968E-4</v>
          </cell>
          <cell r="I414">
            <v>0</v>
          </cell>
          <cell r="J414">
            <v>3215.3612167300384</v>
          </cell>
          <cell r="L414">
            <v>4.1064638783269968E-4</v>
          </cell>
          <cell r="M414">
            <v>4.1064638783269968E-4</v>
          </cell>
          <cell r="O414">
            <v>408</v>
          </cell>
        </row>
        <row r="415">
          <cell r="D415" t="str">
            <v>GCS-INWD0003</v>
          </cell>
          <cell r="E415" t="str">
            <v>Instrument JB Wiring FGS</v>
          </cell>
          <cell r="F415" t="str">
            <v>I</v>
          </cell>
          <cell r="G415">
            <v>4.1064638783269968E-4</v>
          </cell>
          <cell r="H415">
            <v>4.1064638783269968E-4</v>
          </cell>
          <cell r="I415">
            <v>0</v>
          </cell>
          <cell r="J415">
            <v>3215.3612167300384</v>
          </cell>
          <cell r="L415">
            <v>4.1064638783269968E-4</v>
          </cell>
          <cell r="M415">
            <v>4.1064638783269968E-4</v>
          </cell>
          <cell r="O415">
            <v>409</v>
          </cell>
        </row>
        <row r="416">
          <cell r="D416" t="str">
            <v>GCS-INWD0004</v>
          </cell>
          <cell r="E416" t="str">
            <v>Marshalling wiring DCS</v>
          </cell>
          <cell r="F416" t="str">
            <v>I</v>
          </cell>
          <cell r="G416">
            <v>4.1064638783269968E-4</v>
          </cell>
          <cell r="H416">
            <v>4.1064638783269968E-4</v>
          </cell>
          <cell r="I416">
            <v>0</v>
          </cell>
          <cell r="J416">
            <v>3215.3612167300384</v>
          </cell>
          <cell r="L416" t="str">
            <v>0</v>
          </cell>
          <cell r="O416">
            <v>410</v>
          </cell>
        </row>
        <row r="417">
          <cell r="D417" t="str">
            <v>GCS-INWD0005</v>
          </cell>
          <cell r="E417" t="str">
            <v>Marshalling wiring ESD</v>
          </cell>
          <cell r="F417" t="str">
            <v>I</v>
          </cell>
          <cell r="G417">
            <v>4.1064638783269968E-4</v>
          </cell>
          <cell r="H417">
            <v>4.1064638783269968E-4</v>
          </cell>
          <cell r="I417">
            <v>0</v>
          </cell>
          <cell r="J417">
            <v>3215.3612167300384</v>
          </cell>
          <cell r="L417" t="str">
            <v>0</v>
          </cell>
          <cell r="O417">
            <v>411</v>
          </cell>
        </row>
        <row r="418">
          <cell r="D418" t="str">
            <v>GCS-INWD0006</v>
          </cell>
          <cell r="E418" t="str">
            <v>Marshalling wiring FGS</v>
          </cell>
          <cell r="F418" t="str">
            <v>I</v>
          </cell>
          <cell r="G418">
            <v>4.1064638783269968E-4</v>
          </cell>
          <cell r="H418">
            <v>4.1064638783269968E-4</v>
          </cell>
          <cell r="I418">
            <v>0</v>
          </cell>
          <cell r="J418">
            <v>3215.3612167300384</v>
          </cell>
          <cell r="L418" t="str">
            <v>0</v>
          </cell>
          <cell r="O418">
            <v>412</v>
          </cell>
        </row>
        <row r="419">
          <cell r="D419" t="str">
            <v>GCS-TEBD0001</v>
          </cell>
          <cell r="E419" t="str">
            <v>Telecom Cable Block Diagram</v>
          </cell>
          <cell r="F419" t="str">
            <v>K / A</v>
          </cell>
          <cell r="G419">
            <v>9.5817490494296584E-4</v>
          </cell>
          <cell r="H419">
            <v>5.7490494296577946E-4</v>
          </cell>
          <cell r="I419">
            <v>3.8326996197718638E-4</v>
          </cell>
          <cell r="J419">
            <v>7502.5095057034223</v>
          </cell>
          <cell r="L419" t="str">
            <v>0</v>
          </cell>
          <cell r="O419">
            <v>413</v>
          </cell>
        </row>
        <row r="420">
          <cell r="D420" t="str">
            <v>GCS-TELY0001</v>
          </cell>
          <cell r="E420" t="str">
            <v>Telecom Location Layout</v>
          </cell>
          <cell r="F420" t="str">
            <v>I</v>
          </cell>
          <cell r="G420">
            <v>4.1064638783269968E-4</v>
          </cell>
          <cell r="H420">
            <v>4.1064638783269968E-4</v>
          </cell>
          <cell r="I420">
            <v>0</v>
          </cell>
          <cell r="J420">
            <v>3215.3612167300384</v>
          </cell>
          <cell r="L420" t="str">
            <v>0</v>
          </cell>
          <cell r="O420">
            <v>414</v>
          </cell>
        </row>
        <row r="421">
          <cell r="D421" t="str">
            <v>GCS-TEWD0001</v>
          </cell>
          <cell r="E421" t="str">
            <v>Telecom Wiring</v>
          </cell>
          <cell r="F421" t="str">
            <v>I</v>
          </cell>
          <cell r="G421">
            <v>4.1064638783269968E-4</v>
          </cell>
          <cell r="H421">
            <v>4.1064638783269968E-4</v>
          </cell>
          <cell r="I421">
            <v>0</v>
          </cell>
          <cell r="J421">
            <v>3215.3612167300384</v>
          </cell>
          <cell r="L421" t="str">
            <v>0</v>
          </cell>
          <cell r="O421">
            <v>415</v>
          </cell>
        </row>
        <row r="422">
          <cell r="D422" t="str">
            <v>GCS-SALY0001</v>
          </cell>
          <cell r="E422" t="str">
            <v>Safety Equipment &amp; Safety Signs Field Layout</v>
          </cell>
          <cell r="F422" t="str">
            <v>K / A</v>
          </cell>
          <cell r="G422">
            <v>1.6406250000000002E-3</v>
          </cell>
          <cell r="H422">
            <v>9.8437500000000001E-4</v>
          </cell>
          <cell r="I422">
            <v>6.5625000000000015E-4</v>
          </cell>
          <cell r="J422">
            <v>12846.093750000002</v>
          </cell>
          <cell r="K422">
            <v>9.8437500000000001E-4</v>
          </cell>
          <cell r="L422">
            <v>1.6406250000000002E-3</v>
          </cell>
          <cell r="M422">
            <v>6.5625000000000015E-4</v>
          </cell>
          <cell r="O422">
            <v>416</v>
          </cell>
        </row>
        <row r="423">
          <cell r="D423" t="str">
            <v>GCS-SALY0002</v>
          </cell>
          <cell r="E423" t="str">
            <v>Safety Equipment &amp; Safety Signs Building Layout</v>
          </cell>
          <cell r="F423" t="str">
            <v>K / A</v>
          </cell>
          <cell r="G423">
            <v>1.6406250000000002E-3</v>
          </cell>
          <cell r="H423">
            <v>9.8437500000000001E-4</v>
          </cell>
          <cell r="I423">
            <v>6.5625000000000015E-4</v>
          </cell>
          <cell r="J423">
            <v>12846.093750000002</v>
          </cell>
          <cell r="L423" t="str">
            <v>0</v>
          </cell>
          <cell r="O423">
            <v>417</v>
          </cell>
        </row>
        <row r="424">
          <cell r="D424" t="str">
            <v>GCS-SALY0003</v>
          </cell>
          <cell r="E424" t="str">
            <v>Firewater Network Layout</v>
          </cell>
          <cell r="F424" t="str">
            <v>K / A</v>
          </cell>
          <cell r="G424">
            <v>1.6406250000000002E-3</v>
          </cell>
          <cell r="H424">
            <v>9.8437500000000001E-4</v>
          </cell>
          <cell r="I424">
            <v>6.5625000000000015E-4</v>
          </cell>
          <cell r="J424">
            <v>12846.093750000002</v>
          </cell>
          <cell r="K424">
            <v>1.6406250000000002E-3</v>
          </cell>
          <cell r="L424">
            <v>1.6406250000000002E-3</v>
          </cell>
          <cell r="O424">
            <v>418</v>
          </cell>
        </row>
        <row r="425">
          <cell r="D425" t="str">
            <v>GCS-SALY0004</v>
          </cell>
          <cell r="E425" t="str">
            <v>Fireproofing Layout</v>
          </cell>
          <cell r="F425" t="str">
            <v>K / A</v>
          </cell>
          <cell r="G425">
            <v>1.6406250000000002E-3</v>
          </cell>
          <cell r="H425">
            <v>9.8437500000000001E-4</v>
          </cell>
          <cell r="I425">
            <v>6.5625000000000015E-4</v>
          </cell>
          <cell r="J425">
            <v>12846.093750000002</v>
          </cell>
          <cell r="K425">
            <v>1.6406250000000002E-3</v>
          </cell>
          <cell r="L425">
            <v>1.6406250000000002E-3</v>
          </cell>
          <cell r="O425">
            <v>419</v>
          </cell>
        </row>
        <row r="426">
          <cell r="D426" t="str">
            <v>GCS-SALY0005</v>
          </cell>
          <cell r="E426" t="str">
            <v>Escape Route Layout</v>
          </cell>
          <cell r="F426" t="str">
            <v>K / A</v>
          </cell>
          <cell r="G426">
            <v>1.6406250000000002E-3</v>
          </cell>
          <cell r="H426">
            <v>9.8437500000000001E-4</v>
          </cell>
          <cell r="I426">
            <v>6.5625000000000015E-4</v>
          </cell>
          <cell r="J426">
            <v>12846.093750000002</v>
          </cell>
          <cell r="K426">
            <v>9.8437500000000001E-4</v>
          </cell>
          <cell r="L426">
            <v>1.6406250000000002E-3</v>
          </cell>
          <cell r="M426">
            <v>6.5625000000000015E-4</v>
          </cell>
          <cell r="O426">
            <v>420</v>
          </cell>
        </row>
        <row r="427">
          <cell r="D427" t="str">
            <v>GCS-SALY0006</v>
          </cell>
          <cell r="E427" t="str">
            <v>Hazardous Area Classification Layout</v>
          </cell>
          <cell r="F427" t="str">
            <v>K / A</v>
          </cell>
          <cell r="G427">
            <v>1.6406250000000002E-3</v>
          </cell>
          <cell r="H427">
            <v>9.8437500000000001E-4</v>
          </cell>
          <cell r="I427">
            <v>6.5625000000000015E-4</v>
          </cell>
          <cell r="J427">
            <v>12846.093750000002</v>
          </cell>
          <cell r="K427">
            <v>9.8437500000000001E-4</v>
          </cell>
          <cell r="L427">
            <v>9.8437500000000001E-4</v>
          </cell>
          <cell r="O427">
            <v>421</v>
          </cell>
        </row>
        <row r="428">
          <cell r="D428" t="str">
            <v>GCS-SALY0007</v>
          </cell>
          <cell r="E428" t="str">
            <v>Fire fighting &amp; Safety Equipment Electrical Substation Layout</v>
          </cell>
          <cell r="F428" t="str">
            <v>A</v>
          </cell>
          <cell r="G428">
            <v>1.6000000000000001E-3</v>
          </cell>
          <cell r="H428">
            <v>9.6000000000000002E-4</v>
          </cell>
          <cell r="I428">
            <v>6.4000000000000005E-4</v>
          </cell>
          <cell r="J428">
            <v>12528</v>
          </cell>
          <cell r="L428">
            <v>9.6000000000000002E-4</v>
          </cell>
          <cell r="M428">
            <v>9.6000000000000002E-4</v>
          </cell>
          <cell r="O428">
            <v>422</v>
          </cell>
        </row>
        <row r="429">
          <cell r="D429" t="str">
            <v>GCS-SALY0008</v>
          </cell>
          <cell r="E429" t="str">
            <v>Fire fighting &amp; Safety Equipment Maintenance Room Layout</v>
          </cell>
          <cell r="F429" t="str">
            <v>A</v>
          </cell>
          <cell r="G429">
            <v>1.6000000000000001E-3</v>
          </cell>
          <cell r="H429">
            <v>9.6000000000000002E-4</v>
          </cell>
          <cell r="I429">
            <v>6.4000000000000005E-4</v>
          </cell>
          <cell r="J429">
            <v>12528</v>
          </cell>
          <cell r="L429">
            <v>9.6000000000000002E-4</v>
          </cell>
          <cell r="M429">
            <v>9.6000000000000002E-4</v>
          </cell>
          <cell r="O429">
            <v>423</v>
          </cell>
        </row>
        <row r="430">
          <cell r="D430" t="str">
            <v>GCS-SALY0009</v>
          </cell>
          <cell r="E430" t="str">
            <v>Fire fighting &amp; Safety Equipment Security Room Layout</v>
          </cell>
          <cell r="F430" t="str">
            <v>A</v>
          </cell>
          <cell r="G430">
            <v>1.6000000000000001E-3</v>
          </cell>
          <cell r="H430">
            <v>9.6000000000000002E-4</v>
          </cell>
          <cell r="I430">
            <v>6.4000000000000005E-4</v>
          </cell>
          <cell r="J430">
            <v>12528</v>
          </cell>
          <cell r="L430">
            <v>9.6000000000000002E-4</v>
          </cell>
          <cell r="M430">
            <v>9.6000000000000002E-4</v>
          </cell>
          <cell r="O430">
            <v>424</v>
          </cell>
        </row>
        <row r="431">
          <cell r="D431" t="str">
            <v>GCS-SALY0010</v>
          </cell>
          <cell r="E431" t="str">
            <v>Escape Route &amp; Safety Signs Office Building &amp; Control Room Layout</v>
          </cell>
          <cell r="F431" t="str">
            <v>A</v>
          </cell>
          <cell r="G431">
            <v>1.6000000000000001E-3</v>
          </cell>
          <cell r="H431">
            <v>9.6000000000000002E-4</v>
          </cell>
          <cell r="I431">
            <v>6.4000000000000005E-4</v>
          </cell>
          <cell r="J431">
            <v>12528</v>
          </cell>
          <cell r="L431" t="str">
            <v>0</v>
          </cell>
          <cell r="O431">
            <v>425</v>
          </cell>
        </row>
        <row r="432">
          <cell r="D432" t="str">
            <v>GCS-SALY0011</v>
          </cell>
          <cell r="E432" t="str">
            <v>Escape Route &amp; Safety Signs Electrical Substation Layout</v>
          </cell>
          <cell r="F432" t="str">
            <v>A</v>
          </cell>
          <cell r="G432">
            <v>1.6000000000000001E-3</v>
          </cell>
          <cell r="H432">
            <v>9.6000000000000002E-4</v>
          </cell>
          <cell r="I432">
            <v>6.4000000000000005E-4</v>
          </cell>
          <cell r="J432">
            <v>12528</v>
          </cell>
          <cell r="L432">
            <v>9.6000000000000002E-4</v>
          </cell>
          <cell r="M432">
            <v>9.6000000000000002E-4</v>
          </cell>
          <cell r="O432">
            <v>426</v>
          </cell>
        </row>
        <row r="433">
          <cell r="D433" t="str">
            <v>GCS-SALY0012</v>
          </cell>
          <cell r="E433" t="str">
            <v>Escape Route &amp; Safety Signs Maintenance Room Layout</v>
          </cell>
          <cell r="F433" t="str">
            <v>A</v>
          </cell>
          <cell r="G433">
            <v>1.6000000000000001E-3</v>
          </cell>
          <cell r="H433">
            <v>9.6000000000000002E-4</v>
          </cell>
          <cell r="I433">
            <v>6.4000000000000005E-4</v>
          </cell>
          <cell r="J433">
            <v>12528</v>
          </cell>
          <cell r="L433">
            <v>9.6000000000000002E-4</v>
          </cell>
          <cell r="M433">
            <v>9.6000000000000002E-4</v>
          </cell>
          <cell r="O433">
            <v>427</v>
          </cell>
        </row>
        <row r="434">
          <cell r="D434" t="str">
            <v>GCS-SALY0013</v>
          </cell>
          <cell r="E434" t="str">
            <v>Escape Route &amp; Safety Signs Security Room Layout</v>
          </cell>
          <cell r="F434" t="str">
            <v>A</v>
          </cell>
          <cell r="G434">
            <v>1.6000000000000001E-3</v>
          </cell>
          <cell r="H434">
            <v>9.6000000000000002E-4</v>
          </cell>
          <cell r="I434">
            <v>6.4000000000000005E-4</v>
          </cell>
          <cell r="J434">
            <v>12528</v>
          </cell>
          <cell r="L434">
            <v>9.6000000000000002E-4</v>
          </cell>
          <cell r="M434">
            <v>9.6000000000000002E-4</v>
          </cell>
          <cell r="O434">
            <v>428</v>
          </cell>
        </row>
        <row r="435">
          <cell r="D435" t="str">
            <v>GCS-SAPD0001</v>
          </cell>
          <cell r="E435" t="str">
            <v>Firewater Tank P&amp;ID</v>
          </cell>
          <cell r="F435" t="str">
            <v>K / A</v>
          </cell>
          <cell r="G435">
            <v>1.6406250000000002E-3</v>
          </cell>
          <cell r="H435">
            <v>9.8437500000000001E-4</v>
          </cell>
          <cell r="I435">
            <v>6.5625000000000015E-4</v>
          </cell>
          <cell r="J435">
            <v>12846.093750000002</v>
          </cell>
          <cell r="K435">
            <v>1.6406250000000002E-3</v>
          </cell>
          <cell r="L435">
            <v>1.6406250000000002E-3</v>
          </cell>
          <cell r="O435">
            <v>429</v>
          </cell>
        </row>
        <row r="436">
          <cell r="D436" t="str">
            <v>GCS-SAPD0002</v>
          </cell>
          <cell r="E436" t="str">
            <v>Firewater Pumping Station P&amp;ID</v>
          </cell>
          <cell r="F436" t="str">
            <v>K / A</v>
          </cell>
          <cell r="G436">
            <v>1.6406250000000002E-3</v>
          </cell>
          <cell r="H436">
            <v>9.8437500000000001E-4</v>
          </cell>
          <cell r="I436">
            <v>6.5625000000000015E-4</v>
          </cell>
          <cell r="J436">
            <v>12846.093750000002</v>
          </cell>
          <cell r="K436">
            <v>1.6406250000000002E-3</v>
          </cell>
          <cell r="L436">
            <v>1.6406250000000002E-3</v>
          </cell>
          <cell r="O436">
            <v>430</v>
          </cell>
        </row>
        <row r="437">
          <cell r="D437" t="str">
            <v>GCS-SAPD0003</v>
          </cell>
          <cell r="E437" t="str">
            <v>Firewater Network P&amp;ID</v>
          </cell>
          <cell r="F437" t="str">
            <v>K / A</v>
          </cell>
          <cell r="G437">
            <v>1.6406250000000002E-3</v>
          </cell>
          <cell r="H437">
            <v>9.8437500000000001E-4</v>
          </cell>
          <cell r="I437">
            <v>6.5625000000000015E-4</v>
          </cell>
          <cell r="J437">
            <v>12846.093750000002</v>
          </cell>
          <cell r="K437">
            <v>1.6406250000000002E-3</v>
          </cell>
          <cell r="L437">
            <v>1.6406250000000002E-3</v>
          </cell>
          <cell r="O437">
            <v>431</v>
          </cell>
        </row>
        <row r="438">
          <cell r="D438" t="str">
            <v>GCS-SAPD0004</v>
          </cell>
          <cell r="E438" t="str">
            <v>Firewater Typical Installation Detail P&amp;ID</v>
          </cell>
          <cell r="F438" t="str">
            <v>K / A</v>
          </cell>
          <cell r="G438">
            <v>1.6406250000000002E-3</v>
          </cell>
          <cell r="H438">
            <v>9.8437500000000001E-4</v>
          </cell>
          <cell r="I438">
            <v>6.5625000000000015E-4</v>
          </cell>
          <cell r="J438">
            <v>12846.093750000002</v>
          </cell>
          <cell r="K438">
            <v>9.8437500000000001E-4</v>
          </cell>
          <cell r="L438">
            <v>9.8437500000000001E-4</v>
          </cell>
          <cell r="O438">
            <v>432</v>
          </cell>
        </row>
        <row r="439">
          <cell r="D439" t="str">
            <v>GCS-SAPD0005</v>
          </cell>
          <cell r="E439" t="str">
            <v>Firewater Spray nozzle Typical Arrangement P&amp;ID</v>
          </cell>
          <cell r="F439" t="str">
            <v>K / A</v>
          </cell>
          <cell r="G439">
            <v>1.6406250000000002E-3</v>
          </cell>
          <cell r="H439">
            <v>9.8437500000000001E-4</v>
          </cell>
          <cell r="I439">
            <v>6.5625000000000015E-4</v>
          </cell>
          <cell r="J439">
            <v>12846.093750000002</v>
          </cell>
          <cell r="K439">
            <v>9.8437500000000001E-4</v>
          </cell>
          <cell r="L439">
            <v>9.8437500000000001E-4</v>
          </cell>
          <cell r="O439">
            <v>433</v>
          </cell>
        </row>
        <row r="440">
          <cell r="D440" t="str">
            <v>GCS-SAPF0001</v>
          </cell>
          <cell r="E440" t="str">
            <v>Firewater System PFD</v>
          </cell>
          <cell r="F440" t="str">
            <v>K / A</v>
          </cell>
          <cell r="G440">
            <v>1.6406250000000002E-3</v>
          </cell>
          <cell r="H440">
            <v>9.8437500000000001E-4</v>
          </cell>
          <cell r="I440">
            <v>6.5625000000000015E-4</v>
          </cell>
          <cell r="J440">
            <v>12846.093750000002</v>
          </cell>
          <cell r="K440">
            <v>1.6406250000000002E-3</v>
          </cell>
          <cell r="L440">
            <v>1.6406250000000002E-3</v>
          </cell>
          <cell r="O440">
            <v>434</v>
          </cell>
        </row>
        <row r="441">
          <cell r="D441" t="str">
            <v>P4007-SA-DB-001</v>
          </cell>
          <cell r="E441" t="str">
            <v>Loss Prevention Design basis</v>
          </cell>
          <cell r="F441" t="str">
            <v>K / A</v>
          </cell>
          <cell r="G441">
            <v>1.6406250000000002E-3</v>
          </cell>
          <cell r="H441">
            <v>9.8437500000000001E-4</v>
          </cell>
          <cell r="I441">
            <v>6.5625000000000015E-4</v>
          </cell>
          <cell r="J441">
            <v>12846.093750000002</v>
          </cell>
          <cell r="K441">
            <v>1.6406250000000002E-3</v>
          </cell>
          <cell r="L441">
            <v>1.6406250000000002E-3</v>
          </cell>
          <cell r="O441">
            <v>435</v>
          </cell>
        </row>
        <row r="442">
          <cell r="D442" t="str">
            <v>P4007-SA-DS-001</v>
          </cell>
          <cell r="E442" t="str">
            <v>Fireproofing - List of Potential Sources of Fire</v>
          </cell>
          <cell r="F442" t="str">
            <v>K / A</v>
          </cell>
          <cell r="G442">
            <v>1.6406250000000002E-3</v>
          </cell>
          <cell r="H442">
            <v>9.8437500000000001E-4</v>
          </cell>
          <cell r="I442">
            <v>6.5625000000000015E-4</v>
          </cell>
          <cell r="J442">
            <v>12846.093750000002</v>
          </cell>
          <cell r="K442">
            <v>9.8437500000000001E-4</v>
          </cell>
          <cell r="L442">
            <v>9.8437500000000001E-4</v>
          </cell>
          <cell r="O442">
            <v>436</v>
          </cell>
        </row>
        <row r="443">
          <cell r="D443" t="str">
            <v>P4007-SA-DS-002</v>
          </cell>
          <cell r="E443" t="str">
            <v>Hazardous Area Classification Schedule</v>
          </cell>
          <cell r="F443" t="str">
            <v>K / A</v>
          </cell>
          <cell r="G443">
            <v>1.6406250000000002E-3</v>
          </cell>
          <cell r="H443">
            <v>9.8437500000000001E-4</v>
          </cell>
          <cell r="I443">
            <v>6.5625000000000015E-4</v>
          </cell>
          <cell r="J443">
            <v>12846.093750000002</v>
          </cell>
          <cell r="K443">
            <v>9.8437500000000001E-4</v>
          </cell>
          <cell r="L443">
            <v>9.8437500000000001E-4</v>
          </cell>
          <cell r="O443">
            <v>437</v>
          </cell>
        </row>
        <row r="444">
          <cell r="D444" t="str">
            <v>P4007-SA-PY-001</v>
          </cell>
          <cell r="E444" t="str">
            <v>Active Fire Protection Philosophy</v>
          </cell>
          <cell r="F444" t="str">
            <v>K / A</v>
          </cell>
          <cell r="G444">
            <v>1.6406250000000002E-3</v>
          </cell>
          <cell r="H444">
            <v>9.8437500000000001E-4</v>
          </cell>
          <cell r="I444">
            <v>6.5625000000000015E-4</v>
          </cell>
          <cell r="J444">
            <v>12846.093750000002</v>
          </cell>
          <cell r="K444">
            <v>9.8437500000000001E-4</v>
          </cell>
          <cell r="L444">
            <v>1.6406250000000002E-3</v>
          </cell>
          <cell r="M444">
            <v>6.5625000000000015E-4</v>
          </cell>
          <cell r="O444">
            <v>438</v>
          </cell>
        </row>
        <row r="445">
          <cell r="D445" t="str">
            <v>P4007-SA-RP-002</v>
          </cell>
          <cell r="E445" t="str">
            <v>Firewater Demand Calculation Report</v>
          </cell>
          <cell r="F445" t="str">
            <v>K / A</v>
          </cell>
          <cell r="G445">
            <v>1.6406250000000002E-3</v>
          </cell>
          <cell r="H445">
            <v>9.8437500000000001E-4</v>
          </cell>
          <cell r="I445">
            <v>6.5625000000000015E-4</v>
          </cell>
          <cell r="J445">
            <v>12846.093750000002</v>
          </cell>
          <cell r="K445">
            <v>1.6406250000000002E-3</v>
          </cell>
          <cell r="L445">
            <v>1.6406250000000002E-3</v>
          </cell>
          <cell r="O445">
            <v>439</v>
          </cell>
        </row>
        <row r="446">
          <cell r="D446" t="str">
            <v>P4007-SA-RP-003</v>
          </cell>
          <cell r="E446" t="str">
            <v>Hazop Study Report</v>
          </cell>
          <cell r="F446" t="str">
            <v>K / A</v>
          </cell>
          <cell r="G446">
            <v>1.6406250000000002E-3</v>
          </cell>
          <cell r="H446">
            <v>9.8437500000000001E-4</v>
          </cell>
          <cell r="I446">
            <v>6.5625000000000015E-4</v>
          </cell>
          <cell r="J446">
            <v>12846.093750000002</v>
          </cell>
          <cell r="K446">
            <v>9.8437500000000001E-4</v>
          </cell>
          <cell r="L446">
            <v>1.6406250000000002E-3</v>
          </cell>
          <cell r="M446">
            <v>6.5625000000000015E-4</v>
          </cell>
          <cell r="O446">
            <v>440</v>
          </cell>
        </row>
        <row r="447">
          <cell r="D447" t="str">
            <v>P4007-SA-RP-004</v>
          </cell>
          <cell r="E447" t="str">
            <v>QRA Study Report</v>
          </cell>
          <cell r="F447" t="str">
            <v>K / A</v>
          </cell>
          <cell r="G447">
            <v>1.6406250000000002E-3</v>
          </cell>
          <cell r="H447">
            <v>9.8437500000000001E-4</v>
          </cell>
          <cell r="I447">
            <v>6.5625000000000015E-4</v>
          </cell>
          <cell r="J447">
            <v>12846.093750000002</v>
          </cell>
          <cell r="L447">
            <v>1.6406250000000002E-3</v>
          </cell>
          <cell r="M447">
            <v>1.6406250000000002E-3</v>
          </cell>
          <cell r="O447">
            <v>441</v>
          </cell>
        </row>
        <row r="448">
          <cell r="D448" t="str">
            <v>P4007-SA-RP-005</v>
          </cell>
          <cell r="E448" t="str">
            <v>EERA Study Report</v>
          </cell>
          <cell r="F448" t="str">
            <v>A</v>
          </cell>
          <cell r="G448">
            <v>1.6406250000000002E-3</v>
          </cell>
          <cell r="H448">
            <v>9.8437500000000001E-4</v>
          </cell>
          <cell r="I448">
            <v>6.5625000000000015E-4</v>
          </cell>
          <cell r="J448">
            <v>12846.093750000002</v>
          </cell>
          <cell r="L448">
            <v>1.6406250000000002E-3</v>
          </cell>
          <cell r="M448">
            <v>1.6406250000000002E-3</v>
          </cell>
          <cell r="O448">
            <v>442</v>
          </cell>
        </row>
        <row r="449">
          <cell r="D449" t="str">
            <v>P4007-SA-RP-006</v>
          </cell>
          <cell r="E449" t="str">
            <v>Fire Water Spray system Hydraulic Calculation Report</v>
          </cell>
          <cell r="F449" t="str">
            <v>A</v>
          </cell>
          <cell r="G449">
            <v>1.6396029999999999E-3</v>
          </cell>
          <cell r="H449">
            <v>9.8376179999999994E-4</v>
          </cell>
          <cell r="I449">
            <v>6.5584119999999996E-4</v>
          </cell>
          <cell r="J449">
            <v>12838.091489999999</v>
          </cell>
          <cell r="L449" t="str">
            <v>0</v>
          </cell>
          <cell r="O449">
            <v>443</v>
          </cell>
        </row>
        <row r="450">
          <cell r="D450" t="str">
            <v>P4007-SA-SP-001</v>
          </cell>
          <cell r="E450" t="str">
            <v>Active Fire Protection Specifications</v>
          </cell>
          <cell r="F450" t="str">
            <v>K / A</v>
          </cell>
          <cell r="G450">
            <v>1.6406250000000002E-3</v>
          </cell>
          <cell r="H450">
            <v>9.8437500000000001E-4</v>
          </cell>
          <cell r="I450">
            <v>6.5625000000000015E-4</v>
          </cell>
          <cell r="J450">
            <v>12846.093750000002</v>
          </cell>
          <cell r="K450">
            <v>9.8437500000000001E-4</v>
          </cell>
          <cell r="L450">
            <v>9.8437500000000001E-4</v>
          </cell>
          <cell r="O450">
            <v>444</v>
          </cell>
        </row>
        <row r="451">
          <cell r="D451" t="str">
            <v>P4007-SA-SP-002</v>
          </cell>
          <cell r="E451" t="str">
            <v>Safety Equipment &amp; Safety Sign Specifications</v>
          </cell>
          <cell r="F451" t="str">
            <v>K / A</v>
          </cell>
          <cell r="G451">
            <v>1.6406250000000002E-3</v>
          </cell>
          <cell r="H451">
            <v>9.8437500000000001E-4</v>
          </cell>
          <cell r="I451">
            <v>6.5625000000000015E-4</v>
          </cell>
          <cell r="J451">
            <v>12846.093750000002</v>
          </cell>
          <cell r="L451">
            <v>1.6406250000000002E-3</v>
          </cell>
          <cell r="M451">
            <v>1.6406250000000002E-3</v>
          </cell>
          <cell r="O451">
            <v>445</v>
          </cell>
        </row>
        <row r="452">
          <cell r="D452" t="str">
            <v>P4007-SA-SP-003</v>
          </cell>
          <cell r="E452" t="str">
            <v>Clean Agent System Specifications</v>
          </cell>
          <cell r="F452" t="str">
            <v>K / A</v>
          </cell>
          <cell r="G452">
            <v>1.6406250000000002E-3</v>
          </cell>
          <cell r="H452">
            <v>9.8437500000000001E-4</v>
          </cell>
          <cell r="I452">
            <v>6.5625000000000015E-4</v>
          </cell>
          <cell r="J452">
            <v>12846.093750000002</v>
          </cell>
          <cell r="K452">
            <v>9.8437500000000001E-4</v>
          </cell>
          <cell r="L452">
            <v>1.6406250000000002E-3</v>
          </cell>
          <cell r="M452">
            <v>6.5625000000000015E-4</v>
          </cell>
          <cell r="O452">
            <v>446</v>
          </cell>
        </row>
        <row r="453">
          <cell r="D453" t="str">
            <v>P4007-ME-PR-001</v>
          </cell>
          <cell r="E453" t="str">
            <v>Purchase Requisition- Pressure Vessels (LP / MP / HP Gas KOD, Filter Coalescer &amp; Mist Extractor)</v>
          </cell>
          <cell r="F453" t="str">
            <v>K / A</v>
          </cell>
          <cell r="G453">
            <v>3.4736842105263155E-3</v>
          </cell>
          <cell r="H453">
            <v>2.0842105263157891E-3</v>
          </cell>
          <cell r="I453">
            <v>1.3894736842105264E-3</v>
          </cell>
          <cell r="J453">
            <v>27198.94736842105</v>
          </cell>
          <cell r="K453">
            <v>2.0842105263157891E-3</v>
          </cell>
          <cell r="L453">
            <v>2.0842105263157891E-3</v>
          </cell>
          <cell r="O453">
            <v>447</v>
          </cell>
        </row>
        <row r="454">
          <cell r="D454" t="str">
            <v>P4007-ME-PR-002</v>
          </cell>
          <cell r="E454" t="str">
            <v>Purchase Requisition-HP / LP Gas Compressor Package</v>
          </cell>
          <cell r="F454" t="str">
            <v>K / A</v>
          </cell>
          <cell r="G454">
            <v>3.4736842105263155E-3</v>
          </cell>
          <cell r="H454">
            <v>2.0842105263157891E-3</v>
          </cell>
          <cell r="I454">
            <v>1.3894736842105264E-3</v>
          </cell>
          <cell r="J454">
            <v>27198.94736842105</v>
          </cell>
          <cell r="K454">
            <v>2.0842105263157891E-3</v>
          </cell>
          <cell r="L454">
            <v>2.0842105263157891E-3</v>
          </cell>
          <cell r="O454">
            <v>448</v>
          </cell>
        </row>
        <row r="455">
          <cell r="D455" t="str">
            <v>P4007-ME-PR-003</v>
          </cell>
          <cell r="E455" t="str">
            <v>Purchase Requisition-Dehydration Package</v>
          </cell>
          <cell r="F455" t="str">
            <v>K / A</v>
          </cell>
          <cell r="G455">
            <v>3.4736842105263155E-3</v>
          </cell>
          <cell r="H455">
            <v>2.0842105263157891E-3</v>
          </cell>
          <cell r="I455">
            <v>1.3894736842105264E-3</v>
          </cell>
          <cell r="J455">
            <v>27198.94736842105</v>
          </cell>
          <cell r="K455">
            <v>2.0842105263157891E-3</v>
          </cell>
          <cell r="L455">
            <v>2.0842105263157891E-3</v>
          </cell>
          <cell r="O455">
            <v>449</v>
          </cell>
        </row>
        <row r="456">
          <cell r="D456" t="str">
            <v>P4007-ME-PR-004</v>
          </cell>
          <cell r="E456" t="str">
            <v>Purchase Requisition-Fuel Gas System</v>
          </cell>
          <cell r="F456" t="str">
            <v>K / A</v>
          </cell>
          <cell r="G456">
            <v>3.4736842105263155E-3</v>
          </cell>
          <cell r="H456">
            <v>2.0842105263157891E-3</v>
          </cell>
          <cell r="I456">
            <v>1.3894736842105264E-3</v>
          </cell>
          <cell r="J456">
            <v>27198.94736842105</v>
          </cell>
          <cell r="L456">
            <v>2.0842105263157891E-3</v>
          </cell>
          <cell r="M456">
            <v>2.0842105263157891E-3</v>
          </cell>
          <cell r="O456">
            <v>450</v>
          </cell>
        </row>
        <row r="457">
          <cell r="D457" t="str">
            <v>P4007-ME-PR-005</v>
          </cell>
          <cell r="E457" t="str">
            <v>Purchase Requisition-Flare KOD</v>
          </cell>
          <cell r="F457" t="str">
            <v>K / A</v>
          </cell>
          <cell r="G457">
            <v>3.4736842105263155E-3</v>
          </cell>
          <cell r="H457">
            <v>2.0842105263157891E-3</v>
          </cell>
          <cell r="I457">
            <v>1.3894736842105264E-3</v>
          </cell>
          <cell r="J457">
            <v>27198.94736842105</v>
          </cell>
          <cell r="L457" t="str">
            <v>0</v>
          </cell>
          <cell r="O457">
            <v>451</v>
          </cell>
        </row>
        <row r="458">
          <cell r="D458" t="str">
            <v>P4007-ME-PR-006</v>
          </cell>
          <cell r="E458" t="str">
            <v>Purchase Requisition -Flare KO Pumps</v>
          </cell>
          <cell r="F458" t="str">
            <v>K / A</v>
          </cell>
          <cell r="G458">
            <v>3.4736842105263155E-3</v>
          </cell>
          <cell r="H458">
            <v>2.0842105263157891E-3</v>
          </cell>
          <cell r="I458">
            <v>1.3894736842105264E-3</v>
          </cell>
          <cell r="J458">
            <v>27198.94736842105</v>
          </cell>
          <cell r="L458">
            <v>2.0842105263157891E-3</v>
          </cell>
          <cell r="M458">
            <v>2.0842105263157891E-3</v>
          </cell>
          <cell r="O458">
            <v>452</v>
          </cell>
        </row>
        <row r="459">
          <cell r="D459" t="str">
            <v>P4007-ME-PR-008</v>
          </cell>
          <cell r="E459" t="str">
            <v>Purchase Requisition-ETP System</v>
          </cell>
          <cell r="F459" t="str">
            <v>K / A</v>
          </cell>
          <cell r="G459">
            <v>3.4736842105263155E-3</v>
          </cell>
          <cell r="H459">
            <v>2.0842105263157891E-3</v>
          </cell>
          <cell r="I459">
            <v>1.3894736842105264E-3</v>
          </cell>
          <cell r="J459">
            <v>27198.94736842105</v>
          </cell>
          <cell r="K459">
            <v>2.0842105263157891E-3</v>
          </cell>
          <cell r="L459">
            <v>2.0842105263157891E-3</v>
          </cell>
          <cell r="O459">
            <v>453</v>
          </cell>
        </row>
        <row r="460">
          <cell r="D460" t="str">
            <v>P4007-ME-PR-009</v>
          </cell>
          <cell r="E460" t="str">
            <v>Purchase Requisition-Service Water System</v>
          </cell>
          <cell r="F460" t="str">
            <v>K / A</v>
          </cell>
          <cell r="G460">
            <v>3.4736842105263155E-3</v>
          </cell>
          <cell r="H460">
            <v>2.0842105263157891E-3</v>
          </cell>
          <cell r="I460">
            <v>1.3894736842105264E-3</v>
          </cell>
          <cell r="J460">
            <v>27198.94736842105</v>
          </cell>
          <cell r="L460" t="str">
            <v>0</v>
          </cell>
          <cell r="O460">
            <v>454</v>
          </cell>
        </row>
        <row r="461">
          <cell r="D461" t="str">
            <v>P4007-ME-PR-010</v>
          </cell>
          <cell r="E461" t="str">
            <v>Purchase Requisition-Potable Water System</v>
          </cell>
          <cell r="F461" t="str">
            <v>K / A</v>
          </cell>
          <cell r="G461">
            <v>3.4736842105263155E-3</v>
          </cell>
          <cell r="H461">
            <v>2.0842105263157891E-3</v>
          </cell>
          <cell r="I461">
            <v>1.3894736842105264E-3</v>
          </cell>
          <cell r="J461">
            <v>27198.94736842105</v>
          </cell>
          <cell r="L461" t="str">
            <v>0</v>
          </cell>
          <cell r="O461">
            <v>455</v>
          </cell>
        </row>
        <row r="462">
          <cell r="D462" t="str">
            <v>P4007-ME-PR-011</v>
          </cell>
          <cell r="E462" t="str">
            <v>Purchase Requisition-Methanol Dosing Package</v>
          </cell>
          <cell r="F462" t="str">
            <v>K / A</v>
          </cell>
          <cell r="G462">
            <v>3.4736842105263155E-3</v>
          </cell>
          <cell r="H462">
            <v>2.0842105263157891E-3</v>
          </cell>
          <cell r="I462">
            <v>1.3894736842105264E-3</v>
          </cell>
          <cell r="J462">
            <v>27198.94736842105</v>
          </cell>
          <cell r="L462">
            <v>2.0842105263157891E-3</v>
          </cell>
          <cell r="M462">
            <v>2.0842105263157891E-3</v>
          </cell>
          <cell r="O462">
            <v>456</v>
          </cell>
        </row>
        <row r="463">
          <cell r="D463" t="str">
            <v>P4007-ME-PR-012</v>
          </cell>
          <cell r="E463" t="str">
            <v>Purchase Requisition-Fire Water System</v>
          </cell>
          <cell r="F463" t="str">
            <v>K / A</v>
          </cell>
          <cell r="G463">
            <v>3.4736842105263155E-3</v>
          </cell>
          <cell r="H463">
            <v>2.0842105263157891E-3</v>
          </cell>
          <cell r="I463">
            <v>1.3894736842105264E-3</v>
          </cell>
          <cell r="J463">
            <v>27198.94736842105</v>
          </cell>
          <cell r="L463">
            <v>2.0842105263157891E-3</v>
          </cell>
          <cell r="M463">
            <v>2.0842105263157891E-3</v>
          </cell>
          <cell r="O463">
            <v>457</v>
          </cell>
        </row>
        <row r="464">
          <cell r="D464" t="str">
            <v>P4007-ME-PR-013</v>
          </cell>
          <cell r="E464" t="str">
            <v>Purchase Requisition-Oily Water system</v>
          </cell>
          <cell r="F464" t="str">
            <v>K / A</v>
          </cell>
          <cell r="G464">
            <v>3.4736842105263155E-3</v>
          </cell>
          <cell r="H464">
            <v>2.0842105263157891E-3</v>
          </cell>
          <cell r="I464">
            <v>1.3894736842105264E-3</v>
          </cell>
          <cell r="J464">
            <v>27198.94736842105</v>
          </cell>
          <cell r="L464" t="str">
            <v>0</v>
          </cell>
          <cell r="O464">
            <v>458</v>
          </cell>
        </row>
        <row r="465">
          <cell r="D465" t="str">
            <v>P4007-ME-PR-016</v>
          </cell>
          <cell r="E465" t="str">
            <v>Purchase Requisition-Bore Well Pump</v>
          </cell>
          <cell r="F465" t="str">
            <v>K / A</v>
          </cell>
          <cell r="G465">
            <v>3.4736842105263155E-3</v>
          </cell>
          <cell r="H465">
            <v>2.0842105263157891E-3</v>
          </cell>
          <cell r="I465">
            <v>1.3894736842105264E-3</v>
          </cell>
          <cell r="J465">
            <v>27198.94736842105</v>
          </cell>
          <cell r="K465">
            <v>2.0842105263157891E-3</v>
          </cell>
          <cell r="L465">
            <v>2.0842105263157891E-3</v>
          </cell>
          <cell r="O465">
            <v>459</v>
          </cell>
        </row>
        <row r="466">
          <cell r="D466" t="str">
            <v>P4007-ME-PR-018</v>
          </cell>
          <cell r="E466" t="str">
            <v>Purchase Requisition-Effluent Water Storage Tank</v>
          </cell>
          <cell r="F466" t="str">
            <v>K / A</v>
          </cell>
          <cell r="G466">
            <v>3.4736842105263155E-3</v>
          </cell>
          <cell r="H466">
            <v>2.0842105263157891E-3</v>
          </cell>
          <cell r="I466">
            <v>1.3894736842105264E-3</v>
          </cell>
          <cell r="J466">
            <v>27198.94736842105</v>
          </cell>
          <cell r="L466">
            <v>2.0842105263157891E-3</v>
          </cell>
          <cell r="M466">
            <v>2.0842105263157891E-3</v>
          </cell>
          <cell r="O466">
            <v>460</v>
          </cell>
        </row>
        <row r="467">
          <cell r="D467" t="str">
            <v>P4007-ME-PR-019</v>
          </cell>
          <cell r="E467" t="str">
            <v>Purchase Requisition - Instrument Air Package</v>
          </cell>
          <cell r="F467" t="str">
            <v>K / A</v>
          </cell>
          <cell r="G467">
            <v>3.4736842105263155E-3</v>
          </cell>
          <cell r="H467">
            <v>2.0842105263157891E-3</v>
          </cell>
          <cell r="I467">
            <v>1.3894736842105264E-3</v>
          </cell>
          <cell r="J467">
            <v>27198.94736842105</v>
          </cell>
          <cell r="L467" t="str">
            <v>0</v>
          </cell>
          <cell r="O467">
            <v>461</v>
          </cell>
        </row>
        <row r="468">
          <cell r="D468" t="str">
            <v>P4007-ME-PR-020</v>
          </cell>
          <cell r="E468" t="str">
            <v>Purchase Requisition-Gas Engine Power Generator System</v>
          </cell>
          <cell r="F468" t="str">
            <v>K / A</v>
          </cell>
          <cell r="G468">
            <v>3.4736842105263155E-3</v>
          </cell>
          <cell r="H468">
            <v>2.0842105263157891E-3</v>
          </cell>
          <cell r="I468">
            <v>1.3894736842105264E-3</v>
          </cell>
          <cell r="J468">
            <v>27198.94736842105</v>
          </cell>
          <cell r="K468">
            <v>2.0842105263157891E-3</v>
          </cell>
          <cell r="L468">
            <v>2.0842105263157891E-3</v>
          </cell>
          <cell r="O468">
            <v>462</v>
          </cell>
        </row>
        <row r="469">
          <cell r="D469" t="str">
            <v>P4007-ME-PR-021</v>
          </cell>
          <cell r="E469" t="str">
            <v>Purchase Requisition-Emergency Diesel Generator System</v>
          </cell>
          <cell r="F469" t="str">
            <v>K / A</v>
          </cell>
          <cell r="G469">
            <v>3.4736842105263155E-3</v>
          </cell>
          <cell r="H469">
            <v>2.0842105263157891E-3</v>
          </cell>
          <cell r="I469">
            <v>1.3894736842105264E-3</v>
          </cell>
          <cell r="J469">
            <v>27198.94736842105</v>
          </cell>
          <cell r="L469">
            <v>2.0842105263157891E-3</v>
          </cell>
          <cell r="M469">
            <v>2.0842105263157891E-3</v>
          </cell>
          <cell r="O469">
            <v>463</v>
          </cell>
        </row>
        <row r="470">
          <cell r="D470" t="str">
            <v>P4007-ME-PR-022</v>
          </cell>
          <cell r="E470" t="str">
            <v>Purchase Requisition- HOT Crane -(Maintenance &amp; Compressor Building)</v>
          </cell>
          <cell r="F470" t="str">
            <v>K / A</v>
          </cell>
          <cell r="G470">
            <v>3.4736842105263155E-3</v>
          </cell>
          <cell r="H470">
            <v>2.0842105263157891E-3</v>
          </cell>
          <cell r="I470">
            <v>1.3894736842105264E-3</v>
          </cell>
          <cell r="J470">
            <v>27198.94736842105</v>
          </cell>
          <cell r="L470" t="str">
            <v>0</v>
          </cell>
          <cell r="O470">
            <v>464</v>
          </cell>
        </row>
        <row r="471">
          <cell r="D471" t="str">
            <v>P4007-ME-PR-023</v>
          </cell>
          <cell r="E471" t="str">
            <v>Purchase Requisition - HVAC</v>
          </cell>
          <cell r="F471" t="str">
            <v>K / A</v>
          </cell>
          <cell r="G471">
            <v>3.4736842105263155E-3</v>
          </cell>
          <cell r="H471">
            <v>2.0842105263157891E-3</v>
          </cell>
          <cell r="I471">
            <v>1.3894736842105264E-3</v>
          </cell>
          <cell r="J471">
            <v>27198.94736842105</v>
          </cell>
          <cell r="L471" t="str">
            <v>0</v>
          </cell>
          <cell r="O471">
            <v>465</v>
          </cell>
        </row>
        <row r="472">
          <cell r="D472" t="str">
            <v>P4007-ME-PR-024</v>
          </cell>
          <cell r="E472" t="str">
            <v>Purchase Requisition - Chain Pulley Block</v>
          </cell>
          <cell r="F472" t="str">
            <v>K / A</v>
          </cell>
          <cell r="G472">
            <v>3.4736842105263155E-3</v>
          </cell>
          <cell r="H472">
            <v>2.0842105263157891E-3</v>
          </cell>
          <cell r="I472">
            <v>1.3894736842105264E-3</v>
          </cell>
          <cell r="J472">
            <v>27198.94736842105</v>
          </cell>
          <cell r="L472" t="str">
            <v>0</v>
          </cell>
          <cell r="O472">
            <v>466</v>
          </cell>
        </row>
        <row r="473">
          <cell r="D473" t="str">
            <v>P4007-ME-PR-025</v>
          </cell>
          <cell r="E473" t="str">
            <v>Purchase Requisition - Inert Gas Generation Pacakge</v>
          </cell>
          <cell r="F473" t="str">
            <v>A</v>
          </cell>
          <cell r="G473">
            <v>4.6999999999999999E-4</v>
          </cell>
          <cell r="H473">
            <v>2.8199999999999997E-4</v>
          </cell>
          <cell r="I473">
            <v>1.8800000000000002E-4</v>
          </cell>
          <cell r="J473">
            <v>3680.1</v>
          </cell>
          <cell r="L473">
            <v>2.8199999999999997E-4</v>
          </cell>
          <cell r="M473">
            <v>2.8199999999999997E-4</v>
          </cell>
          <cell r="O473">
            <v>467</v>
          </cell>
        </row>
        <row r="474">
          <cell r="D474" t="str">
            <v>P4007-PI-MT-001</v>
          </cell>
          <cell r="E474" t="str">
            <v>Piping Bulk MTO</v>
          </cell>
          <cell r="F474" t="str">
            <v>I</v>
          </cell>
          <cell r="G474">
            <v>3.7850467289719634E-4</v>
          </cell>
          <cell r="H474">
            <v>3.7850467289719634E-4</v>
          </cell>
          <cell r="I474">
            <v>0</v>
          </cell>
          <cell r="J474">
            <v>2963.6915887850473</v>
          </cell>
          <cell r="L474" t="str">
            <v>0</v>
          </cell>
          <cell r="O474">
            <v>468</v>
          </cell>
        </row>
        <row r="475">
          <cell r="D475" t="str">
            <v>P4007-PI-MT-002</v>
          </cell>
          <cell r="E475" t="str">
            <v>Piping Support MTO</v>
          </cell>
          <cell r="F475" t="str">
            <v>I</v>
          </cell>
          <cell r="G475">
            <v>3.0337078651685397E-3</v>
          </cell>
          <cell r="H475">
            <v>1.8202247191011238E-3</v>
          </cell>
          <cell r="I475">
            <v>1.213483146067416E-3</v>
          </cell>
          <cell r="J475">
            <v>23753.932584269667</v>
          </cell>
          <cell r="L475" t="str">
            <v>0</v>
          </cell>
          <cell r="O475">
            <v>469</v>
          </cell>
        </row>
        <row r="476">
          <cell r="D476" t="str">
            <v>P4007-PI-MT-003</v>
          </cell>
          <cell r="E476" t="str">
            <v>Valve MTO</v>
          </cell>
          <cell r="F476" t="str">
            <v>I</v>
          </cell>
          <cell r="G476">
            <v>3.0337078651685397E-3</v>
          </cell>
          <cell r="H476">
            <v>1.8202247191011238E-3</v>
          </cell>
          <cell r="I476">
            <v>1.213483146067416E-3</v>
          </cell>
          <cell r="J476">
            <v>23753.932584269667</v>
          </cell>
          <cell r="L476">
            <v>3.0337078651685397E-3</v>
          </cell>
          <cell r="M476">
            <v>3.0337078651685397E-3</v>
          </cell>
          <cell r="O476">
            <v>470</v>
          </cell>
        </row>
        <row r="477">
          <cell r="D477" t="str">
            <v>P4007-PI-MT-004</v>
          </cell>
          <cell r="E477" t="str">
            <v>Piping Painting MTO</v>
          </cell>
          <cell r="F477" t="str">
            <v>I</v>
          </cell>
          <cell r="G477">
            <v>3.0337078651685397E-3</v>
          </cell>
          <cell r="H477">
            <v>1.8202247191011238E-3</v>
          </cell>
          <cell r="I477">
            <v>1.213483146067416E-3</v>
          </cell>
          <cell r="J477">
            <v>23753.932584269667</v>
          </cell>
          <cell r="L477" t="str">
            <v>0</v>
          </cell>
          <cell r="O477">
            <v>471</v>
          </cell>
        </row>
        <row r="478">
          <cell r="D478" t="str">
            <v>P4007-PI-MT-005</v>
          </cell>
          <cell r="E478" t="str">
            <v>Piping Insulation MTO</v>
          </cell>
          <cell r="F478" t="str">
            <v>I</v>
          </cell>
          <cell r="G478">
            <v>3.0337078651685397E-3</v>
          </cell>
          <cell r="H478">
            <v>1.8202247191011238E-3</v>
          </cell>
          <cell r="I478">
            <v>1.213483146067416E-3</v>
          </cell>
          <cell r="J478">
            <v>23753.932584269667</v>
          </cell>
          <cell r="L478" t="str">
            <v>0</v>
          </cell>
          <cell r="O478">
            <v>472</v>
          </cell>
        </row>
        <row r="479">
          <cell r="D479" t="str">
            <v>P4007-PI-MT-006</v>
          </cell>
          <cell r="E479" t="str">
            <v>MTO - Piping Special Items</v>
          </cell>
          <cell r="F479" t="str">
            <v>A</v>
          </cell>
          <cell r="G479">
            <v>3.0337078651685397E-3</v>
          </cell>
          <cell r="H479">
            <v>1.8202247191011238E-3</v>
          </cell>
          <cell r="I479">
            <v>1.213483146067416E-3</v>
          </cell>
          <cell r="J479">
            <v>23753.932584269667</v>
          </cell>
          <cell r="L479" t="str">
            <v>0</v>
          </cell>
          <cell r="O479">
            <v>473</v>
          </cell>
        </row>
        <row r="480">
          <cell r="D480" t="str">
            <v>P4007-CV-MT-001</v>
          </cell>
          <cell r="E480" t="str">
            <v>BOQ FOR CIVIL WORKS/MTO FOR STRUCTURAL WORKS</v>
          </cell>
          <cell r="F480" t="str">
            <v>I</v>
          </cell>
          <cell r="G480">
            <v>4.6999999999999999E-4</v>
          </cell>
          <cell r="H480">
            <v>2.8199999999999997E-4</v>
          </cell>
          <cell r="I480">
            <v>1.8800000000000002E-4</v>
          </cell>
          <cell r="J480">
            <v>3680.1</v>
          </cell>
          <cell r="L480">
            <v>4.6999999999999999E-4</v>
          </cell>
          <cell r="M480">
            <v>4.6999999999999999E-4</v>
          </cell>
          <cell r="O480">
            <v>474</v>
          </cell>
        </row>
        <row r="481">
          <cell r="D481" t="str">
            <v>P4007-EL-MT-001</v>
          </cell>
          <cell r="E481" t="str">
            <v>Electrical Bulk MTO - Cables, Trays, Earthing materials, light fixtures, Junction Boxes, Cable Glands &amp; Other miscellaneous materials</v>
          </cell>
          <cell r="F481" t="str">
            <v>I</v>
          </cell>
          <cell r="G481">
            <v>6.2068965517241372E-4</v>
          </cell>
          <cell r="H481">
            <v>6.2068965517241372E-4</v>
          </cell>
          <cell r="I481">
            <v>0</v>
          </cell>
          <cell r="J481">
            <v>4859.9999999999991</v>
          </cell>
          <cell r="L481" t="str">
            <v>0</v>
          </cell>
          <cell r="O481">
            <v>475</v>
          </cell>
        </row>
        <row r="482">
          <cell r="D482" t="str">
            <v>P4007-EL-PR-001</v>
          </cell>
          <cell r="E482" t="str">
            <v>Purchase Requisition for PCC, MCC &amp; PMS panel</v>
          </cell>
          <cell r="F482" t="str">
            <v>K / A</v>
          </cell>
          <cell r="G482">
            <v>1.4482758620689656E-3</v>
          </cell>
          <cell r="H482">
            <v>8.6896551724137937E-4</v>
          </cell>
          <cell r="I482">
            <v>5.7931034482758628E-4</v>
          </cell>
          <cell r="J482">
            <v>11340.000000000002</v>
          </cell>
          <cell r="L482">
            <v>1.4482758620689656E-3</v>
          </cell>
          <cell r="M482">
            <v>1.4482758620689656E-3</v>
          </cell>
          <cell r="O482">
            <v>476</v>
          </cell>
        </row>
        <row r="483">
          <cell r="D483" t="str">
            <v>P4007-EL-PR-003</v>
          </cell>
          <cell r="E483" t="str">
            <v>Purchase Requisition for AC UPS &amp; DB</v>
          </cell>
          <cell r="F483" t="str">
            <v>K / A</v>
          </cell>
          <cell r="G483">
            <v>1.4482758620689656E-3</v>
          </cell>
          <cell r="H483">
            <v>8.6896551724137937E-4</v>
          </cell>
          <cell r="I483">
            <v>5.7931034482758628E-4</v>
          </cell>
          <cell r="J483">
            <v>11340.000000000002</v>
          </cell>
          <cell r="L483">
            <v>1.4482758620689656E-3</v>
          </cell>
          <cell r="M483">
            <v>1.4482758620689656E-3</v>
          </cell>
          <cell r="O483">
            <v>477</v>
          </cell>
        </row>
        <row r="484">
          <cell r="D484" t="str">
            <v>P4007-EL-PR-005</v>
          </cell>
          <cell r="E484" t="str">
            <v>Purchase Requisition for Lighting transformer</v>
          </cell>
          <cell r="F484" t="str">
            <v>K / A</v>
          </cell>
          <cell r="G484">
            <v>1.4482758620689656E-3</v>
          </cell>
          <cell r="H484">
            <v>8.6896551724137937E-4</v>
          </cell>
          <cell r="I484">
            <v>5.7931034482758628E-4</v>
          </cell>
          <cell r="J484">
            <v>11340.000000000002</v>
          </cell>
          <cell r="L484">
            <v>1.4482758620689656E-3</v>
          </cell>
          <cell r="M484">
            <v>1.4482758620689656E-3</v>
          </cell>
          <cell r="O484">
            <v>478</v>
          </cell>
        </row>
        <row r="485">
          <cell r="D485" t="str">
            <v>P4007-EL-PR-006</v>
          </cell>
          <cell r="E485" t="str">
            <v>Purchase Requisition for PDB &amp; Lighting DB's</v>
          </cell>
          <cell r="F485" t="str">
            <v>K / A</v>
          </cell>
          <cell r="G485">
            <v>1.4482758620689656E-3</v>
          </cell>
          <cell r="H485">
            <v>8.6896551724137937E-4</v>
          </cell>
          <cell r="I485">
            <v>5.7931034482758628E-4</v>
          </cell>
          <cell r="J485">
            <v>11340.000000000002</v>
          </cell>
          <cell r="L485" t="str">
            <v>0</v>
          </cell>
          <cell r="O485">
            <v>479</v>
          </cell>
        </row>
        <row r="486">
          <cell r="D486" t="str">
            <v>P4007-EL-PR-007</v>
          </cell>
          <cell r="E486" t="str">
            <v>Purchase Requisition for Electrical Power and control Cables</v>
          </cell>
          <cell r="F486" t="str">
            <v>A</v>
          </cell>
          <cell r="G486">
            <v>4.6999999999999999E-4</v>
          </cell>
          <cell r="H486">
            <v>2.8199999999999997E-4</v>
          </cell>
          <cell r="I486">
            <v>1.8800000000000002E-4</v>
          </cell>
          <cell r="J486">
            <v>3680.1</v>
          </cell>
          <cell r="L486" t="str">
            <v>0</v>
          </cell>
          <cell r="O486">
            <v>480</v>
          </cell>
        </row>
        <row r="487">
          <cell r="D487" t="str">
            <v>P4007-EL-PR-008</v>
          </cell>
          <cell r="E487" t="str">
            <v>Purchase Requisition for Lighting Fixtures, Lighting Poles &amp; High mast</v>
          </cell>
          <cell r="F487" t="str">
            <v>A</v>
          </cell>
          <cell r="G487">
            <v>4.6999999999999999E-4</v>
          </cell>
          <cell r="H487">
            <v>2.8199999999999997E-4</v>
          </cell>
          <cell r="I487">
            <v>1.8800000000000002E-4</v>
          </cell>
          <cell r="J487">
            <v>3680.1</v>
          </cell>
          <cell r="L487" t="str">
            <v>0</v>
          </cell>
          <cell r="O487">
            <v>481</v>
          </cell>
        </row>
        <row r="488">
          <cell r="D488" t="str">
            <v>P4007-IN-MT-001</v>
          </cell>
          <cell r="E488" t="str">
            <v>Instrument Bulk MTO</v>
          </cell>
          <cell r="F488" t="str">
            <v>I</v>
          </cell>
          <cell r="G488">
            <v>4.3829999999999997E-4</v>
          </cell>
          <cell r="H488">
            <v>4.3829999999999997E-4</v>
          </cell>
          <cell r="I488">
            <v>0</v>
          </cell>
          <cell r="J488">
            <v>3431.8889999999997</v>
          </cell>
          <cell r="L488" t="str">
            <v>0</v>
          </cell>
          <cell r="O488">
            <v>482</v>
          </cell>
        </row>
        <row r="489">
          <cell r="D489" t="str">
            <v>P4007-IN-PR-001</v>
          </cell>
          <cell r="E489" t="str">
            <v>Purchase Requisition- Control Valve</v>
          </cell>
          <cell r="F489" t="str">
            <v>K / A</v>
          </cell>
          <cell r="G489">
            <v>9.5817490494296584E-4</v>
          </cell>
          <cell r="H489">
            <v>5.7490494296577946E-4</v>
          </cell>
          <cell r="I489">
            <v>3.8326996197718638E-4</v>
          </cell>
          <cell r="J489">
            <v>7502.5095057034223</v>
          </cell>
          <cell r="L489">
            <v>5.7490494296577946E-4</v>
          </cell>
          <cell r="M489">
            <v>5.7490494296577946E-4</v>
          </cell>
          <cell r="O489">
            <v>483</v>
          </cell>
        </row>
        <row r="490">
          <cell r="D490" t="str">
            <v>P4007-IN-PR-002</v>
          </cell>
          <cell r="E490" t="str">
            <v>Purchase Requisition-Pressure Safety Valve</v>
          </cell>
          <cell r="F490" t="str">
            <v>K / A</v>
          </cell>
          <cell r="G490">
            <v>9.5817490494296584E-4</v>
          </cell>
          <cell r="H490">
            <v>5.7490494296577946E-4</v>
          </cell>
          <cell r="I490">
            <v>3.8326996197718638E-4</v>
          </cell>
          <cell r="J490">
            <v>7502.5095057034223</v>
          </cell>
          <cell r="K490">
            <v>5.7490494296577946E-4</v>
          </cell>
          <cell r="L490">
            <v>5.7490494296577946E-4</v>
          </cell>
          <cell r="O490">
            <v>484</v>
          </cell>
        </row>
        <row r="491">
          <cell r="D491" t="str">
            <v>P4007-IN-PR-003</v>
          </cell>
          <cell r="E491" t="str">
            <v>Purchase Requisition-Shutdown valve</v>
          </cell>
          <cell r="F491" t="str">
            <v>K / A</v>
          </cell>
          <cell r="G491">
            <v>9.5817490494296584E-4</v>
          </cell>
          <cell r="H491">
            <v>5.7490494296577946E-4</v>
          </cell>
          <cell r="I491">
            <v>3.8326996197718638E-4</v>
          </cell>
          <cell r="J491">
            <v>7502.5095057034223</v>
          </cell>
          <cell r="K491">
            <v>5.7490494296577946E-4</v>
          </cell>
          <cell r="L491">
            <v>5.7490494296577946E-4</v>
          </cell>
          <cell r="O491">
            <v>485</v>
          </cell>
        </row>
        <row r="492">
          <cell r="D492" t="str">
            <v>P4007-IN-PR-004</v>
          </cell>
          <cell r="E492" t="str">
            <v>Purchase Requisition-Ultrasonic Flow Meter</v>
          </cell>
          <cell r="F492" t="str">
            <v>K / A</v>
          </cell>
          <cell r="G492">
            <v>9.5817490494296584E-4</v>
          </cell>
          <cell r="H492">
            <v>5.7490494296577946E-4</v>
          </cell>
          <cell r="I492">
            <v>3.8326996197718638E-4</v>
          </cell>
          <cell r="J492">
            <v>7502.5095057034223</v>
          </cell>
          <cell r="K492">
            <v>5.7490494296577946E-4</v>
          </cell>
          <cell r="L492">
            <v>5.7490494296577946E-4</v>
          </cell>
          <cell r="O492">
            <v>486</v>
          </cell>
        </row>
        <row r="493">
          <cell r="D493" t="str">
            <v>P4007-IN-PR-005</v>
          </cell>
          <cell r="E493" t="str">
            <v>Purchase Requisition- Pressure Regulator Valve</v>
          </cell>
          <cell r="F493" t="str">
            <v>K / A</v>
          </cell>
          <cell r="G493">
            <v>9.5817490494296584E-4</v>
          </cell>
          <cell r="H493">
            <v>5.7490494296577946E-4</v>
          </cell>
          <cell r="I493">
            <v>3.8326996197718638E-4</v>
          </cell>
          <cell r="J493">
            <v>7502.5095057034223</v>
          </cell>
          <cell r="K493">
            <v>5.7490494296577946E-4</v>
          </cell>
          <cell r="L493">
            <v>5.7490494296577946E-4</v>
          </cell>
          <cell r="O493">
            <v>487</v>
          </cell>
        </row>
        <row r="494">
          <cell r="D494" t="str">
            <v>P4007-IN-PR-007</v>
          </cell>
          <cell r="E494" t="str">
            <v>Purchase Requisition-Electro Magnetic Flow Meter</v>
          </cell>
          <cell r="F494" t="str">
            <v>K / A</v>
          </cell>
          <cell r="G494">
            <v>9.5817490494296584E-4</v>
          </cell>
          <cell r="H494">
            <v>5.7490494296577946E-4</v>
          </cell>
          <cell r="I494">
            <v>3.8326996197718638E-4</v>
          </cell>
          <cell r="J494">
            <v>7502.5095057034223</v>
          </cell>
          <cell r="K494">
            <v>5.7490494296577946E-4</v>
          </cell>
          <cell r="L494">
            <v>5.7490494296577946E-4</v>
          </cell>
          <cell r="O494">
            <v>488</v>
          </cell>
        </row>
        <row r="495">
          <cell r="D495" t="str">
            <v>P4007-IN-PR-010</v>
          </cell>
          <cell r="E495" t="str">
            <v>Purchase Requisition-Fire and Gas Detectors</v>
          </cell>
          <cell r="F495" t="str">
            <v>K / A</v>
          </cell>
          <cell r="G495">
            <v>9.5817490494296584E-4</v>
          </cell>
          <cell r="H495">
            <v>5.7490494296577946E-4</v>
          </cell>
          <cell r="I495">
            <v>3.8326996197718638E-4</v>
          </cell>
          <cell r="J495">
            <v>7502.5095057034223</v>
          </cell>
          <cell r="L495">
            <v>5.7490494296577946E-4</v>
          </cell>
          <cell r="M495">
            <v>5.7490494296577946E-4</v>
          </cell>
          <cell r="O495">
            <v>489</v>
          </cell>
        </row>
        <row r="496">
          <cell r="D496" t="str">
            <v>P4007-IN-PR-012</v>
          </cell>
          <cell r="E496" t="str">
            <v>Purchase Requisition-DCS</v>
          </cell>
          <cell r="F496" t="str">
            <v>K / A</v>
          </cell>
          <cell r="G496">
            <v>9.5817490494296584E-4</v>
          </cell>
          <cell r="H496">
            <v>5.7490494296577946E-4</v>
          </cell>
          <cell r="I496">
            <v>3.8326996197718638E-4</v>
          </cell>
          <cell r="J496">
            <v>7502.5095057034223</v>
          </cell>
          <cell r="L496">
            <v>5.7490494296577946E-4</v>
          </cell>
          <cell r="M496">
            <v>5.7490494296577946E-4</v>
          </cell>
          <cell r="O496">
            <v>490</v>
          </cell>
        </row>
        <row r="497">
          <cell r="D497" t="str">
            <v>P4007-IN-PR-013</v>
          </cell>
          <cell r="E497" t="str">
            <v>Purchase Requisition-ESD &amp; FGS</v>
          </cell>
          <cell r="F497" t="str">
            <v>K / A</v>
          </cell>
          <cell r="G497">
            <v>9.5817490494296584E-4</v>
          </cell>
          <cell r="H497">
            <v>5.7490494296577946E-4</v>
          </cell>
          <cell r="I497">
            <v>3.8326996197718638E-4</v>
          </cell>
          <cell r="J497">
            <v>7502.5095057034223</v>
          </cell>
          <cell r="L497">
            <v>5.7490494296577946E-4</v>
          </cell>
          <cell r="M497">
            <v>5.7490494296577946E-4</v>
          </cell>
          <cell r="O497">
            <v>491</v>
          </cell>
        </row>
        <row r="498">
          <cell r="D498" t="str">
            <v>P4007-IN-PR-014</v>
          </cell>
          <cell r="E498" t="str">
            <v>Purchase Requisition- Radar Type Level Transmitter</v>
          </cell>
          <cell r="F498" t="str">
            <v>K / A</v>
          </cell>
          <cell r="G498">
            <v>9.5817490494296584E-4</v>
          </cell>
          <cell r="H498">
            <v>5.7490494296577946E-4</v>
          </cell>
          <cell r="I498">
            <v>3.8326996197718638E-4</v>
          </cell>
          <cell r="J498">
            <v>7502.5095057034223</v>
          </cell>
          <cell r="L498">
            <v>5.7490494296577946E-4</v>
          </cell>
          <cell r="M498">
            <v>5.7490494296577946E-4</v>
          </cell>
          <cell r="O498">
            <v>492</v>
          </cell>
        </row>
        <row r="499">
          <cell r="D499" t="str">
            <v>P4007-IN-PR-015</v>
          </cell>
          <cell r="E499" t="str">
            <v>Purchase Requisition- Coriolis Mass Flow meter</v>
          </cell>
          <cell r="F499" t="str">
            <v>K / A</v>
          </cell>
          <cell r="G499">
            <v>9.5817490494296584E-4</v>
          </cell>
          <cell r="H499">
            <v>5.7490494296577946E-4</v>
          </cell>
          <cell r="I499">
            <v>3.8326996197718638E-4</v>
          </cell>
          <cell r="J499">
            <v>7502.5095057034223</v>
          </cell>
          <cell r="L499">
            <v>5.7490494296577946E-4</v>
          </cell>
          <cell r="M499">
            <v>5.7490494296577946E-4</v>
          </cell>
          <cell r="O499">
            <v>493</v>
          </cell>
        </row>
        <row r="500">
          <cell r="D500" t="str">
            <v>P4007-IN-PR-016</v>
          </cell>
          <cell r="E500" t="str">
            <v>Purchase Requisition- Temperature Transmitter</v>
          </cell>
          <cell r="F500" t="str">
            <v>K / A</v>
          </cell>
          <cell r="G500">
            <v>9.5817490494296584E-4</v>
          </cell>
          <cell r="H500">
            <v>5.7490494296577946E-4</v>
          </cell>
          <cell r="I500">
            <v>3.8326996197718638E-4</v>
          </cell>
          <cell r="J500">
            <v>7502.5095057034223</v>
          </cell>
          <cell r="L500">
            <v>5.7490494296577946E-4</v>
          </cell>
          <cell r="M500">
            <v>5.7490494296577946E-4</v>
          </cell>
          <cell r="O500">
            <v>494</v>
          </cell>
        </row>
        <row r="501">
          <cell r="D501" t="str">
            <v>P4007-IN-PR-017</v>
          </cell>
          <cell r="E501" t="str">
            <v>Purchase Requisition- DP Type Pressure/Flow/Level Transmitter</v>
          </cell>
          <cell r="F501" t="str">
            <v>K / A</v>
          </cell>
          <cell r="G501">
            <v>9.5817490494296584E-4</v>
          </cell>
          <cell r="H501">
            <v>5.7490494296577946E-4</v>
          </cell>
          <cell r="I501">
            <v>3.8326996197718638E-4</v>
          </cell>
          <cell r="J501">
            <v>7502.5095057034223</v>
          </cell>
          <cell r="L501">
            <v>5.7490494296577946E-4</v>
          </cell>
          <cell r="M501">
            <v>5.7490494296577946E-4</v>
          </cell>
          <cell r="O501">
            <v>495</v>
          </cell>
        </row>
        <row r="502">
          <cell r="D502" t="str">
            <v>P4007-IN-PR-018</v>
          </cell>
          <cell r="E502" t="str">
            <v>Purchase Requisition- Displacer Type Level Transmitter</v>
          </cell>
          <cell r="F502" t="str">
            <v>K / A</v>
          </cell>
          <cell r="G502">
            <v>9.5817490494296584E-4</v>
          </cell>
          <cell r="H502">
            <v>5.7490494296577946E-4</v>
          </cell>
          <cell r="I502">
            <v>3.8326996197718638E-4</v>
          </cell>
          <cell r="J502">
            <v>7502.5095057034223</v>
          </cell>
          <cell r="L502">
            <v>5.7490494296577946E-4</v>
          </cell>
          <cell r="M502">
            <v>5.7490494296577946E-4</v>
          </cell>
          <cell r="O502">
            <v>496</v>
          </cell>
        </row>
        <row r="503">
          <cell r="D503" t="str">
            <v>P4007-IN-PR-019</v>
          </cell>
          <cell r="E503" t="str">
            <v>Purchase Requisition- Pressure/Temperature Gauge</v>
          </cell>
          <cell r="F503" t="str">
            <v>K / A</v>
          </cell>
          <cell r="G503">
            <v>9.5817490494296584E-4</v>
          </cell>
          <cell r="H503">
            <v>5.7490494296577946E-4</v>
          </cell>
          <cell r="I503">
            <v>3.8326996197718638E-4</v>
          </cell>
          <cell r="J503">
            <v>7502.5095057034223</v>
          </cell>
          <cell r="L503">
            <v>5.7490494296577946E-4</v>
          </cell>
          <cell r="M503">
            <v>5.7490494296577946E-4</v>
          </cell>
          <cell r="O503">
            <v>497</v>
          </cell>
        </row>
        <row r="504">
          <cell r="D504" t="str">
            <v>P4007-IN-PR-020</v>
          </cell>
          <cell r="E504" t="str">
            <v>Purchase Requisition- Orifice/Restriction Orifice</v>
          </cell>
          <cell r="F504" t="str">
            <v>K / A</v>
          </cell>
          <cell r="G504">
            <v>9.5817490494296584E-4</v>
          </cell>
          <cell r="H504">
            <v>5.7490494296577946E-4</v>
          </cell>
          <cell r="I504">
            <v>3.8326996197718638E-4</v>
          </cell>
          <cell r="J504">
            <v>7502.5095057034223</v>
          </cell>
          <cell r="L504">
            <v>5.7490494296577946E-4</v>
          </cell>
          <cell r="M504">
            <v>5.7490494296577946E-4</v>
          </cell>
          <cell r="O504">
            <v>498</v>
          </cell>
        </row>
        <row r="505">
          <cell r="D505" t="str">
            <v>P4007-IN-PR-021</v>
          </cell>
          <cell r="E505" t="str">
            <v>Purchase Requisition- Level Gauge</v>
          </cell>
          <cell r="F505" t="str">
            <v>K / A</v>
          </cell>
          <cell r="G505">
            <v>9.5817490494296584E-4</v>
          </cell>
          <cell r="H505">
            <v>5.7490494296577946E-4</v>
          </cell>
          <cell r="I505">
            <v>3.8326996197718638E-4</v>
          </cell>
          <cell r="J505">
            <v>7502.5095057034223</v>
          </cell>
          <cell r="L505">
            <v>5.7490494296577946E-4</v>
          </cell>
          <cell r="M505">
            <v>5.7490494296577946E-4</v>
          </cell>
          <cell r="O505">
            <v>499</v>
          </cell>
        </row>
        <row r="506">
          <cell r="D506" t="str">
            <v>P4007-TE-MT-001</v>
          </cell>
          <cell r="E506" t="str">
            <v>Telecom MTO</v>
          </cell>
          <cell r="F506" t="str">
            <v>I</v>
          </cell>
          <cell r="G506">
            <v>4.1064638783269968E-4</v>
          </cell>
          <cell r="H506">
            <v>4.1064638783269968E-4</v>
          </cell>
          <cell r="I506">
            <v>0</v>
          </cell>
          <cell r="J506">
            <v>3215.3612167300384</v>
          </cell>
          <cell r="L506" t="str">
            <v>0</v>
          </cell>
          <cell r="O506">
            <v>500</v>
          </cell>
        </row>
        <row r="507">
          <cell r="D507" t="str">
            <v>P4007-TE-PR-001</v>
          </cell>
          <cell r="E507" t="str">
            <v>Purchase Requisition- CCTV</v>
          </cell>
          <cell r="F507" t="str">
            <v>K / A</v>
          </cell>
          <cell r="G507">
            <v>9.5817490494296584E-4</v>
          </cell>
          <cell r="H507">
            <v>5.7490494296577946E-4</v>
          </cell>
          <cell r="I507">
            <v>3.8326996197718638E-4</v>
          </cell>
          <cell r="J507">
            <v>7502.5095057034223</v>
          </cell>
          <cell r="L507" t="str">
            <v>0</v>
          </cell>
          <cell r="O507">
            <v>501</v>
          </cell>
        </row>
        <row r="508">
          <cell r="D508" t="str">
            <v>P4007-TE-PR-002</v>
          </cell>
          <cell r="E508" t="str">
            <v>Purchase Requisition- EPABX</v>
          </cell>
          <cell r="F508" t="str">
            <v>K / A</v>
          </cell>
          <cell r="G508">
            <v>9.5817490494296584E-4</v>
          </cell>
          <cell r="H508">
            <v>5.7490494296577946E-4</v>
          </cell>
          <cell r="I508">
            <v>3.8326996197718638E-4</v>
          </cell>
          <cell r="J508">
            <v>7502.5095057034223</v>
          </cell>
          <cell r="L508" t="str">
            <v>0</v>
          </cell>
          <cell r="O508">
            <v>502</v>
          </cell>
        </row>
        <row r="509">
          <cell r="D509" t="str">
            <v>P4007-SA-PR-001</v>
          </cell>
          <cell r="E509" t="str">
            <v>Purchase Requisitions - Fire Fighting Equipment</v>
          </cell>
          <cell r="F509" t="str">
            <v>K / A</v>
          </cell>
          <cell r="G509">
            <v>1.6406250000000002E-3</v>
          </cell>
          <cell r="H509">
            <v>9.8437500000000001E-4</v>
          </cell>
          <cell r="I509">
            <v>6.5625000000000015E-4</v>
          </cell>
          <cell r="J509">
            <v>12846.093750000002</v>
          </cell>
          <cell r="L509">
            <v>9.8437500000000001E-4</v>
          </cell>
          <cell r="M509">
            <v>9.8437500000000001E-4</v>
          </cell>
          <cell r="O509">
            <v>503</v>
          </cell>
        </row>
        <row r="510">
          <cell r="D510" t="str">
            <v>P4007-SA-PR-002</v>
          </cell>
          <cell r="E510" t="str">
            <v>Purchase Requisitions - Safety Equipment &amp; Safety Sign</v>
          </cell>
          <cell r="F510" t="str">
            <v>K / A</v>
          </cell>
          <cell r="G510">
            <v>1.6406250000000002E-3</v>
          </cell>
          <cell r="H510">
            <v>9.8437500000000001E-4</v>
          </cell>
          <cell r="I510">
            <v>6.5625000000000015E-4</v>
          </cell>
          <cell r="J510">
            <v>12846.093750000002</v>
          </cell>
          <cell r="L510">
            <v>9.8437500000000001E-4</v>
          </cell>
          <cell r="M510">
            <v>9.8437500000000001E-4</v>
          </cell>
          <cell r="O510">
            <v>504</v>
          </cell>
        </row>
        <row r="511">
          <cell r="D511" t="str">
            <v>P4007-SA-PR-003</v>
          </cell>
          <cell r="E511" t="str">
            <v>Purchase Requisitions - Clean Agent System</v>
          </cell>
          <cell r="F511" t="str">
            <v>K / A</v>
          </cell>
          <cell r="G511">
            <v>1.6406250000000002E-3</v>
          </cell>
          <cell r="H511">
            <v>9.8437500000000001E-4</v>
          </cell>
          <cell r="I511">
            <v>6.5625000000000015E-4</v>
          </cell>
          <cell r="J511">
            <v>12846.093750000002</v>
          </cell>
          <cell r="K511">
            <v>9.8437500000000001E-4</v>
          </cell>
          <cell r="L511">
            <v>1.6406250000000002E-3</v>
          </cell>
          <cell r="M511">
            <v>6.5625000000000015E-4</v>
          </cell>
          <cell r="O511">
            <v>505</v>
          </cell>
        </row>
        <row r="512">
          <cell r="E512" t="str">
            <v>Total</v>
          </cell>
          <cell r="G512">
            <v>1.0034540010851376</v>
          </cell>
          <cell r="H512">
            <v>0.62412555693002358</v>
          </cell>
          <cell r="I512">
            <v>0.37932844415511258</v>
          </cell>
          <cell r="J512">
            <v>7857044.8284966387</v>
          </cell>
          <cell r="K512">
            <v>0.33024134754398515</v>
          </cell>
          <cell r="L512">
            <v>0.49418164405911874</v>
          </cell>
          <cell r="M512">
            <v>0.16598266493618316</v>
          </cell>
        </row>
        <row r="515">
          <cell r="I515" t="str">
            <v>Sign &amp; Date:</v>
          </cell>
        </row>
        <row r="517">
          <cell r="I517" t="str">
            <v>Project Manager</v>
          </cell>
        </row>
        <row r="518">
          <cell r="I518" t="str">
            <v>OIL India Limited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CI"/>
      <sheetName val="MCI"/>
      <sheetName val="Deleted DCI "/>
      <sheetName val="Deleted MCI"/>
      <sheetName val="Document Count"/>
    </sheetNames>
    <sheetDataSet>
      <sheetData sheetId="0">
        <row r="10">
          <cell r="C10" t="str">
            <v>P4007-PM-DCI-001</v>
          </cell>
          <cell r="D10" t="str">
            <v>Document Control Index</v>
          </cell>
          <cell r="E10" t="str">
            <v>A</v>
          </cell>
          <cell r="F10" t="str">
            <v>Code-1</v>
          </cell>
        </row>
        <row r="11">
          <cell r="C11" t="str">
            <v>P4007-PM-MCI-001</v>
          </cell>
          <cell r="D11" t="str">
            <v>Material Control Index</v>
          </cell>
          <cell r="E11" t="str">
            <v>A</v>
          </cell>
          <cell r="F11" t="str">
            <v>Code-1</v>
          </cell>
        </row>
        <row r="13">
          <cell r="C13" t="str">
            <v>P4007-PR-DB-001</v>
          </cell>
          <cell r="D13" t="str">
            <v>Process Design Basis</v>
          </cell>
          <cell r="E13" t="str">
            <v>K / A</v>
          </cell>
          <cell r="F13" t="str">
            <v>Code-2</v>
          </cell>
        </row>
        <row r="14">
          <cell r="C14" t="str">
            <v>P4007-PR-PY-001</v>
          </cell>
          <cell r="D14" t="str">
            <v>Process Description &amp; Control Philosophy</v>
          </cell>
          <cell r="E14" t="str">
            <v>I</v>
          </cell>
          <cell r="F14" t="str">
            <v>Code-1</v>
          </cell>
        </row>
        <row r="15">
          <cell r="C15" t="str">
            <v>GCS-PRPF0001</v>
          </cell>
          <cell r="D15" t="str">
            <v>Process Flow Diagram</v>
          </cell>
          <cell r="E15" t="str">
            <v>K / A</v>
          </cell>
          <cell r="F15" t="str">
            <v>Code-2</v>
          </cell>
        </row>
        <row r="16">
          <cell r="C16" t="str">
            <v>GCS-PRUF0002</v>
          </cell>
          <cell r="D16" t="str">
            <v>Utility Flow Diagram</v>
          </cell>
          <cell r="E16" t="str">
            <v>K / A</v>
          </cell>
          <cell r="F16" t="str">
            <v>Code-2</v>
          </cell>
        </row>
        <row r="17">
          <cell r="C17" t="str">
            <v>GCS-PRHE0001</v>
          </cell>
          <cell r="D17" t="str">
            <v>Heat &amp; Material Balance Sheet</v>
          </cell>
          <cell r="E17" t="str">
            <v>K / A</v>
          </cell>
          <cell r="F17" t="str">
            <v>Code-1</v>
          </cell>
        </row>
        <row r="18">
          <cell r="C18" t="str">
            <v>GCS-PRPD0001</v>
          </cell>
          <cell r="D18" t="str">
            <v>P&amp;ID - Legend (Sheets 1 to 5)</v>
          </cell>
          <cell r="E18" t="str">
            <v>K / A</v>
          </cell>
          <cell r="F18" t="str">
            <v>Code-2</v>
          </cell>
        </row>
        <row r="19">
          <cell r="C19" t="str">
            <v>GCS-PRPD0002</v>
          </cell>
          <cell r="D19" t="str">
            <v>P&amp;ID - Gas Reception</v>
          </cell>
          <cell r="E19" t="str">
            <v>K / A</v>
          </cell>
          <cell r="F19" t="str">
            <v>Code-2</v>
          </cell>
        </row>
        <row r="20">
          <cell r="C20" t="str">
            <v>GCS-PRPD0003</v>
          </cell>
          <cell r="D20" t="str">
            <v>P&amp;ID - LP Gas Knockout Drums</v>
          </cell>
          <cell r="E20" t="str">
            <v>K / A</v>
          </cell>
          <cell r="F20" t="str">
            <v>Code-2</v>
          </cell>
        </row>
        <row r="21">
          <cell r="C21" t="str">
            <v>GCS-PRPD0004</v>
          </cell>
          <cell r="D21" t="str">
            <v>P&amp;ID - Mist Extractor</v>
          </cell>
          <cell r="E21" t="str">
            <v>K / A</v>
          </cell>
          <cell r="F21" t="str">
            <v>Code-2</v>
          </cell>
        </row>
        <row r="22">
          <cell r="C22" t="str">
            <v>GCS-PRPD0005</v>
          </cell>
          <cell r="D22" t="str">
            <v>P&amp;ID - LP Compressor Module - A, B &amp; C</v>
          </cell>
          <cell r="E22" t="str">
            <v>K / A</v>
          </cell>
          <cell r="F22" t="str">
            <v>Code-2</v>
          </cell>
        </row>
        <row r="23">
          <cell r="C23" t="str">
            <v>GCS-PRPD0006</v>
          </cell>
          <cell r="D23" t="str">
            <v>P&amp;ID - MP Gas Grid</v>
          </cell>
          <cell r="E23" t="str">
            <v>K / A</v>
          </cell>
          <cell r="F23" t="str">
            <v>Code-2</v>
          </cell>
        </row>
        <row r="24">
          <cell r="C24" t="str">
            <v>GCS-PRPD0007</v>
          </cell>
          <cell r="D24" t="str">
            <v>P&amp;ID - MP Gas Knockout Drums</v>
          </cell>
          <cell r="E24" t="str">
            <v>K / A</v>
          </cell>
          <cell r="F24" t="str">
            <v>Code-2</v>
          </cell>
        </row>
        <row r="25">
          <cell r="C25" t="str">
            <v>GCS-PRPD0008</v>
          </cell>
          <cell r="D25" t="str">
            <v>P&amp;ID - Coalescer Filter</v>
          </cell>
          <cell r="E25" t="str">
            <v>K / A</v>
          </cell>
          <cell r="F25" t="str">
            <v>Code-2</v>
          </cell>
        </row>
        <row r="26">
          <cell r="C26" t="str">
            <v>GCS-PRPD0009</v>
          </cell>
          <cell r="D26" t="str">
            <v>P&amp;ID - Gas Dehydration Unit</v>
          </cell>
          <cell r="E26" t="str">
            <v>K / A</v>
          </cell>
          <cell r="F26" t="str">
            <v>Code-2</v>
          </cell>
        </row>
        <row r="27">
          <cell r="C27" t="str">
            <v>GCS-PRPD0010</v>
          </cell>
          <cell r="D27" t="str">
            <v>P&amp;ID -HP Compressor Module - A,B &amp; C (Sheets 1 to 3)</v>
          </cell>
          <cell r="E27" t="str">
            <v>K / A</v>
          </cell>
          <cell r="F27" t="str">
            <v>Code-2</v>
          </cell>
        </row>
        <row r="28">
          <cell r="C28" t="str">
            <v>GCS-PRPD0011</v>
          </cell>
          <cell r="D28" t="str">
            <v>P&amp;ID - HP Gas Knock-Out Drums</v>
          </cell>
          <cell r="E28" t="str">
            <v>K / A</v>
          </cell>
          <cell r="F28" t="str">
            <v>Code-2</v>
          </cell>
        </row>
        <row r="29">
          <cell r="C29" t="str">
            <v>GCS-PRPD0012</v>
          </cell>
          <cell r="D29" t="str">
            <v>P&amp;ID - Gas Lift Header</v>
          </cell>
          <cell r="E29" t="str">
            <v>K / A</v>
          </cell>
          <cell r="F29" t="str">
            <v>Code-2</v>
          </cell>
        </row>
        <row r="30">
          <cell r="C30" t="str">
            <v>GCS-PRPD0013</v>
          </cell>
          <cell r="D30" t="str">
            <v>P&amp;ID - Fuel Gas Conditioning Package</v>
          </cell>
          <cell r="E30" t="str">
            <v>K / A</v>
          </cell>
          <cell r="F30" t="str">
            <v>Code-2</v>
          </cell>
        </row>
        <row r="31">
          <cell r="C31" t="str">
            <v>GCS-PRPD0014</v>
          </cell>
          <cell r="D31" t="str">
            <v>P&amp;ID - Methaol Injection Skid</v>
          </cell>
          <cell r="E31" t="str">
            <v>K / A</v>
          </cell>
          <cell r="F31" t="str">
            <v>Code-2</v>
          </cell>
        </row>
        <row r="32">
          <cell r="C32" t="str">
            <v>GCS-PRPD0015</v>
          </cell>
          <cell r="D32" t="str">
            <v>P&amp;ID - Instrument &amp; Utility Air Package</v>
          </cell>
          <cell r="E32" t="str">
            <v>K / A</v>
          </cell>
          <cell r="F32" t="str">
            <v>Code-2</v>
          </cell>
        </row>
        <row r="33">
          <cell r="C33" t="str">
            <v>GCS-PRPD0016</v>
          </cell>
          <cell r="D33" t="str">
            <v>P&amp;ID - Service Water System</v>
          </cell>
          <cell r="E33" t="str">
            <v>K / A</v>
          </cell>
          <cell r="F33" t="str">
            <v>Code-2</v>
          </cell>
        </row>
        <row r="34">
          <cell r="C34" t="str">
            <v>GCS-PRPD0017</v>
          </cell>
          <cell r="D34" t="str">
            <v>P&amp;ID - Potable Water Package</v>
          </cell>
          <cell r="E34" t="str">
            <v>K / A</v>
          </cell>
          <cell r="F34" t="str">
            <v>Code-2</v>
          </cell>
        </row>
        <row r="35">
          <cell r="C35" t="str">
            <v>GCS-PRPD0018</v>
          </cell>
          <cell r="D35" t="str">
            <v>P&amp;ID - Power Generation System</v>
          </cell>
          <cell r="E35" t="str">
            <v>K / A</v>
          </cell>
          <cell r="F35" t="str">
            <v>Code-2</v>
          </cell>
        </row>
        <row r="36">
          <cell r="C36" t="str">
            <v>GCS-PRPD0019</v>
          </cell>
          <cell r="D36" t="str">
            <v>P&amp;ID - Vent System</v>
          </cell>
          <cell r="E36" t="str">
            <v>K / A</v>
          </cell>
          <cell r="F36" t="str">
            <v>Code-3</v>
          </cell>
        </row>
        <row r="37">
          <cell r="C37" t="str">
            <v>GCS-PRPD0020</v>
          </cell>
          <cell r="D37" t="str">
            <v>P&amp;ID -  Flare System</v>
          </cell>
          <cell r="E37" t="str">
            <v>K / A</v>
          </cell>
          <cell r="F37" t="str">
            <v>Code-2</v>
          </cell>
        </row>
        <row r="38">
          <cell r="C38" t="str">
            <v>GCS-PRPD0021</v>
          </cell>
          <cell r="D38" t="str">
            <v>P&amp;ID - Closed Blow Down System</v>
          </cell>
          <cell r="E38" t="str">
            <v>K / A</v>
          </cell>
          <cell r="F38" t="str">
            <v>Code-2</v>
          </cell>
        </row>
        <row r="39">
          <cell r="C39" t="str">
            <v>GCS-PRPD0022</v>
          </cell>
          <cell r="D39" t="str">
            <v>P&amp;ID - Effluent Treatment Package</v>
          </cell>
          <cell r="E39" t="str">
            <v>K / A</v>
          </cell>
          <cell r="F39" t="str">
            <v>Code-2</v>
          </cell>
        </row>
        <row r="40">
          <cell r="C40" t="str">
            <v>GCS-PRPD0023</v>
          </cell>
          <cell r="D40" t="str">
            <v>P&amp;ID - Oily Water System</v>
          </cell>
          <cell r="E40" t="str">
            <v>K / A</v>
          </cell>
          <cell r="F40" t="str">
            <v>Code-2</v>
          </cell>
        </row>
        <row r="41">
          <cell r="C41" t="str">
            <v>GCS-PRPD0024</v>
          </cell>
          <cell r="D41" t="str">
            <v>P&amp;ID - Contaminated Rain Water System</v>
          </cell>
          <cell r="E41" t="str">
            <v>K / A</v>
          </cell>
          <cell r="F41" t="str">
            <v>Code-2</v>
          </cell>
        </row>
        <row r="42">
          <cell r="C42" t="str">
            <v>GCS-PRPD0025</v>
          </cell>
          <cell r="D42" t="str">
            <v>P&amp;ID - Inert Gas Generation &amp; Distribution Package</v>
          </cell>
          <cell r="E42" t="str">
            <v>K / A</v>
          </cell>
          <cell r="F42" t="str">
            <v>Code-2</v>
          </cell>
        </row>
        <row r="43">
          <cell r="C43" t="str">
            <v>GCS-PRCE0001</v>
          </cell>
          <cell r="D43" t="str">
            <v>Cause &amp; Effect Drawing</v>
          </cell>
          <cell r="E43" t="str">
            <v>A</v>
          </cell>
          <cell r="F43" t="str">
            <v>Code-2</v>
          </cell>
        </row>
        <row r="44">
          <cell r="C44" t="str">
            <v>P4007-PR-RP-001</v>
          </cell>
          <cell r="D44" t="str">
            <v>Process Simulation Report</v>
          </cell>
          <cell r="E44" t="str">
            <v>I</v>
          </cell>
          <cell r="F44" t="str">
            <v>Code-1</v>
          </cell>
        </row>
        <row r="45">
          <cell r="C45" t="str">
            <v>P4007-PR-RP-002</v>
          </cell>
          <cell r="D45" t="str">
            <v>Line Size Calculation Report</v>
          </cell>
          <cell r="E45" t="str">
            <v>A</v>
          </cell>
          <cell r="F45" t="str">
            <v>Code-1</v>
          </cell>
        </row>
        <row r="46">
          <cell r="C46" t="str">
            <v>P4007-PR-RP-003</v>
          </cell>
          <cell r="D46" t="str">
            <v>Equipment Sizing Calculation Report</v>
          </cell>
          <cell r="E46" t="str">
            <v>A</v>
          </cell>
          <cell r="F46" t="str">
            <v>Code-2</v>
          </cell>
        </row>
        <row r="47">
          <cell r="C47" t="str">
            <v>P4007-PR-RP-004</v>
          </cell>
          <cell r="D47" t="str">
            <v>Flare &amp; Blow down Study Report</v>
          </cell>
          <cell r="E47" t="str">
            <v>A</v>
          </cell>
          <cell r="F47" t="str">
            <v>NS</v>
          </cell>
        </row>
        <row r="48">
          <cell r="C48" t="str">
            <v>P4007-PR-RP-005</v>
          </cell>
          <cell r="D48" t="str">
            <v>Fire Water Network Hydraulic Calculation Report</v>
          </cell>
          <cell r="E48" t="str">
            <v>A</v>
          </cell>
          <cell r="F48" t="str">
            <v>Code-1</v>
          </cell>
        </row>
        <row r="49">
          <cell r="C49" t="str">
            <v>P4007-PR-RP-006</v>
          </cell>
          <cell r="D49" t="str">
            <v>Line List</v>
          </cell>
          <cell r="E49" t="str">
            <v>I</v>
          </cell>
          <cell r="F49" t="str">
            <v>Code-2</v>
          </cell>
        </row>
        <row r="50">
          <cell r="C50" t="str">
            <v>P4007-PR-RP-007</v>
          </cell>
          <cell r="D50" t="str">
            <v>Utility &amp; Effluent Summary</v>
          </cell>
          <cell r="E50" t="str">
            <v>I</v>
          </cell>
          <cell r="F50" t="str">
            <v>Code-3</v>
          </cell>
        </row>
        <row r="51">
          <cell r="C51" t="str">
            <v>P4007-PR-RP-008</v>
          </cell>
          <cell r="D51" t="str">
            <v>Alarm &amp; Trip Schedule</v>
          </cell>
          <cell r="E51" t="str">
            <v>a</v>
          </cell>
          <cell r="F51" t="str">
            <v>Code-2</v>
          </cell>
        </row>
        <row r="52">
          <cell r="C52" t="str">
            <v>P4007-PR-DS-001</v>
          </cell>
          <cell r="D52" t="str">
            <v>Process Datasheet- LP Gas Knockout Drum</v>
          </cell>
          <cell r="E52" t="str">
            <v>K / A</v>
          </cell>
          <cell r="F52" t="str">
            <v>Code-1</v>
          </cell>
        </row>
        <row r="53">
          <cell r="C53" t="str">
            <v>P4007-PR-DS-002</v>
          </cell>
          <cell r="D53" t="str">
            <v>Process Datasheet-LP Compressor Package &amp; Metering</v>
          </cell>
          <cell r="E53" t="str">
            <v>K / A</v>
          </cell>
          <cell r="F53" t="str">
            <v>Code-1</v>
          </cell>
        </row>
        <row r="54">
          <cell r="C54" t="str">
            <v>P4007-PR-DS-003</v>
          </cell>
          <cell r="D54" t="str">
            <v>Process Datasheet-MP Gas Knockout Drum</v>
          </cell>
          <cell r="E54" t="str">
            <v>K / A</v>
          </cell>
          <cell r="F54" t="str">
            <v>Code-1</v>
          </cell>
        </row>
        <row r="55">
          <cell r="C55" t="str">
            <v>P4007-PR-DS-004</v>
          </cell>
          <cell r="D55" t="str">
            <v xml:space="preserve">Process Datasheet- Coalescer Filter  </v>
          </cell>
          <cell r="E55" t="str">
            <v>K / A</v>
          </cell>
          <cell r="F55" t="str">
            <v>Code-1</v>
          </cell>
        </row>
        <row r="56">
          <cell r="C56" t="str">
            <v>P4007-PR-DS-005</v>
          </cell>
          <cell r="D56" t="str">
            <v>Process Datasheet-Gas Dehydration unit</v>
          </cell>
          <cell r="E56" t="str">
            <v>K / A</v>
          </cell>
          <cell r="F56" t="str">
            <v>Code-1</v>
          </cell>
        </row>
        <row r="57">
          <cell r="C57" t="str">
            <v>P4007-PR-DS-006</v>
          </cell>
          <cell r="D57" t="str">
            <v>Process Datasheet-Fuel Gas Conditioning Package</v>
          </cell>
          <cell r="E57" t="str">
            <v>A</v>
          </cell>
          <cell r="F57" t="str">
            <v>Code-1</v>
          </cell>
        </row>
        <row r="58">
          <cell r="C58" t="str">
            <v>P4007-PR-DS-007</v>
          </cell>
          <cell r="D58" t="str">
            <v>Process Datasheet-HP Gas lift Compressor Package</v>
          </cell>
          <cell r="E58" t="str">
            <v>K / A</v>
          </cell>
          <cell r="F58" t="str">
            <v>Code-1</v>
          </cell>
        </row>
        <row r="59">
          <cell r="C59" t="str">
            <v>P4007-PR-DS-008</v>
          </cell>
          <cell r="D59" t="str">
            <v>Process Datasheet-HP Gas Knockout Drum</v>
          </cell>
          <cell r="E59" t="str">
            <v>K / A</v>
          </cell>
          <cell r="F59" t="str">
            <v>Code-1</v>
          </cell>
        </row>
        <row r="60">
          <cell r="C60" t="str">
            <v>P4007-PR-DS-009</v>
          </cell>
          <cell r="D60" t="str">
            <v>Process Datasheet-Flare Knockout Drum</v>
          </cell>
          <cell r="E60" t="str">
            <v>A</v>
          </cell>
          <cell r="F60" t="str">
            <v>Code-2</v>
          </cell>
        </row>
        <row r="61">
          <cell r="C61" t="str">
            <v>P4007-PR-DS-010</v>
          </cell>
          <cell r="D61" t="str">
            <v>Process Datasheet - Flare Knockout Drum Pumps</v>
          </cell>
          <cell r="E61" t="str">
            <v>A</v>
          </cell>
          <cell r="F61" t="str">
            <v>Code-2</v>
          </cell>
        </row>
        <row r="62">
          <cell r="C62" t="str">
            <v>P4007-PR-DS-011</v>
          </cell>
          <cell r="D62" t="str">
            <v>Process Datasheet-Closed Blown down Vessel</v>
          </cell>
          <cell r="E62" t="str">
            <v>A</v>
          </cell>
          <cell r="F62" t="str">
            <v xml:space="preserve">Submitted </v>
          </cell>
        </row>
        <row r="63">
          <cell r="C63" t="str">
            <v>P4007-PR-DS-012</v>
          </cell>
          <cell r="D63" t="str">
            <v>Process Datasheet-ETP Package</v>
          </cell>
          <cell r="E63" t="str">
            <v>K / A</v>
          </cell>
          <cell r="F63" t="str">
            <v>Code-1</v>
          </cell>
        </row>
        <row r="64">
          <cell r="C64" t="str">
            <v>P4007-PR-DS-013</v>
          </cell>
          <cell r="D64" t="str">
            <v>Process Datasheet-Service Water System</v>
          </cell>
          <cell r="E64" t="str">
            <v>A</v>
          </cell>
          <cell r="F64" t="str">
            <v>Code-1</v>
          </cell>
        </row>
        <row r="65">
          <cell r="C65" t="str">
            <v>P4007-PR-DS-014</v>
          </cell>
          <cell r="D65" t="str">
            <v>Process Datasheet-Potable Water System</v>
          </cell>
          <cell r="E65" t="str">
            <v>A</v>
          </cell>
          <cell r="F65" t="str">
            <v>Code-1</v>
          </cell>
        </row>
        <row r="66">
          <cell r="C66" t="str">
            <v>P4007-PR-DS-015</v>
          </cell>
          <cell r="D66" t="str">
            <v>Process Datasheet-Methanol Dosing Package</v>
          </cell>
          <cell r="E66" t="str">
            <v>A</v>
          </cell>
          <cell r="F66" t="str">
            <v>Code-1</v>
          </cell>
        </row>
        <row r="67">
          <cell r="C67" t="str">
            <v>P4007-PR-DS-016</v>
          </cell>
          <cell r="D67" t="str">
            <v>Process Datasheet-Fire Water Tanks</v>
          </cell>
          <cell r="E67" t="str">
            <v>A</v>
          </cell>
          <cell r="F67" t="str">
            <v>Code-1</v>
          </cell>
        </row>
        <row r="68">
          <cell r="C68" t="str">
            <v>P4007-PR-DS-017</v>
          </cell>
          <cell r="D68" t="str">
            <v>Process Datasheet-Fire Water Pumps</v>
          </cell>
          <cell r="E68" t="str">
            <v>A</v>
          </cell>
          <cell r="F68" t="str">
            <v>Code-1</v>
          </cell>
        </row>
        <row r="69">
          <cell r="C69" t="str">
            <v>P4007-PR-DS-018</v>
          </cell>
          <cell r="D69" t="str">
            <v>Process Datasheet-Oily Water system</v>
          </cell>
          <cell r="E69" t="str">
            <v>A</v>
          </cell>
          <cell r="F69" t="str">
            <v>Code-2</v>
          </cell>
        </row>
        <row r="70">
          <cell r="C70" t="str">
            <v>P4007-PR-DS-019</v>
          </cell>
          <cell r="D70" t="str">
            <v>Process Datasheet-Closed Blow down Pumps</v>
          </cell>
          <cell r="E70" t="str">
            <v>A</v>
          </cell>
          <cell r="F70" t="str">
            <v>Code-1</v>
          </cell>
        </row>
        <row r="71">
          <cell r="C71" t="str">
            <v>P4007-PR-DS-020</v>
          </cell>
          <cell r="D71" t="str">
            <v>Process Datasheet-Effluent Transfer Pumps</v>
          </cell>
          <cell r="E71" t="str">
            <v>A</v>
          </cell>
          <cell r="F71" t="str">
            <v>Code-1</v>
          </cell>
        </row>
        <row r="72">
          <cell r="C72" t="str">
            <v>P4007-PR-DS-021</v>
          </cell>
          <cell r="D72" t="str">
            <v>Process Datasheet-Bore Well Pump</v>
          </cell>
          <cell r="E72" t="str">
            <v>A</v>
          </cell>
          <cell r="F72" t="str">
            <v>Code-1</v>
          </cell>
        </row>
        <row r="73">
          <cell r="C73" t="str">
            <v>P4007-PR-DS-022</v>
          </cell>
          <cell r="D73" t="str">
            <v>Process Datasheet-Treated Water Disposal Pumps</v>
          </cell>
          <cell r="E73" t="str">
            <v>A</v>
          </cell>
          <cell r="F73" t="str">
            <v>Code-1</v>
          </cell>
        </row>
        <row r="74">
          <cell r="C74" t="str">
            <v>P4007-PR-DS-023</v>
          </cell>
          <cell r="D74" t="str">
            <v>Process Datasheet- Treated Water Storage Tank</v>
          </cell>
          <cell r="E74" t="str">
            <v>A</v>
          </cell>
          <cell r="F74" t="str">
            <v>Code-1</v>
          </cell>
        </row>
        <row r="75">
          <cell r="C75" t="str">
            <v>P4007-PR-DS-024</v>
          </cell>
          <cell r="D75" t="str">
            <v>Process Datasheet - Instrument &amp; Utility Air Package</v>
          </cell>
          <cell r="E75" t="str">
            <v>A</v>
          </cell>
          <cell r="F75" t="str">
            <v>Code-2</v>
          </cell>
        </row>
        <row r="76">
          <cell r="C76" t="str">
            <v>P4007-PR-DS-025</v>
          </cell>
          <cell r="D76" t="str">
            <v>Process Datasheet - Jockey Pump</v>
          </cell>
          <cell r="E76" t="str">
            <v>A</v>
          </cell>
          <cell r="F76" t="str">
            <v>Code-1</v>
          </cell>
        </row>
        <row r="77">
          <cell r="C77" t="str">
            <v>P4007-PR-DS-026</v>
          </cell>
          <cell r="D77" t="str">
            <v>Process Datasheet- Mist Extractor</v>
          </cell>
          <cell r="E77" t="str">
            <v>K / A</v>
          </cell>
          <cell r="F77" t="str">
            <v>Code-1</v>
          </cell>
        </row>
        <row r="78">
          <cell r="C78" t="str">
            <v>P4007-PR-DS-027</v>
          </cell>
          <cell r="D78" t="str">
            <v>Process Datasheet- Inert Gas Generation Package</v>
          </cell>
          <cell r="E78" t="str">
            <v>A</v>
          </cell>
          <cell r="F78" t="str">
            <v>Code-1</v>
          </cell>
        </row>
        <row r="79">
          <cell r="C79" t="str">
            <v>P4007-PR-DS-028</v>
          </cell>
          <cell r="D79" t="str">
            <v>Process Datasheet - CRWS Pumps</v>
          </cell>
          <cell r="E79" t="str">
            <v>A</v>
          </cell>
          <cell r="F79" t="str">
            <v>Code-2</v>
          </cell>
        </row>
        <row r="80">
          <cell r="C80" t="str">
            <v>P4007-PR-DS-029</v>
          </cell>
          <cell r="D80" t="str">
            <v>Process Datasheet - Contaminated Rain Water System</v>
          </cell>
          <cell r="E80" t="str">
            <v>A</v>
          </cell>
          <cell r="F80" t="str">
            <v>Code-2</v>
          </cell>
        </row>
        <row r="81">
          <cell r="C81" t="str">
            <v>P4007-PR-DS-030</v>
          </cell>
          <cell r="D81" t="str">
            <v>Process Datasheet - Storm Water Pit Pump</v>
          </cell>
          <cell r="E81" t="str">
            <v>A</v>
          </cell>
          <cell r="F81" t="str">
            <v>Code-3</v>
          </cell>
        </row>
        <row r="82">
          <cell r="C82" t="str">
            <v>P4007-PR-RP-009</v>
          </cell>
          <cell r="D82" t="str">
            <v>Operating Manual</v>
          </cell>
          <cell r="E82" t="str">
            <v>I</v>
          </cell>
          <cell r="F82" t="str">
            <v>NS</v>
          </cell>
        </row>
        <row r="83">
          <cell r="C83" t="str">
            <v>P4007-PR-RP-010</v>
          </cell>
          <cell r="D83" t="str">
            <v>Pre-commissioning, Commissioning Manual</v>
          </cell>
          <cell r="E83" t="str">
            <v>I</v>
          </cell>
          <cell r="F83" t="str">
            <v>NS</v>
          </cell>
        </row>
        <row r="84">
          <cell r="C84" t="str">
            <v>P4007-PR-RP-011</v>
          </cell>
          <cell r="D84" t="str">
            <v>Equipment List</v>
          </cell>
          <cell r="E84" t="str">
            <v>I</v>
          </cell>
          <cell r="F84" t="str">
            <v>Code-2</v>
          </cell>
        </row>
        <row r="86">
          <cell r="C86" t="str">
            <v>P4007-SA-DB-001</v>
          </cell>
          <cell r="D86" t="str">
            <v>Loss Prevention Design basis</v>
          </cell>
          <cell r="E86" t="str">
            <v>K / A</v>
          </cell>
          <cell r="F86" t="str">
            <v>Code-1</v>
          </cell>
        </row>
        <row r="87">
          <cell r="C87" t="str">
            <v>P4007-SA-PY-001</v>
          </cell>
          <cell r="D87" t="str">
            <v>Active Fire Protection Philosophy</v>
          </cell>
          <cell r="E87" t="str">
            <v>K / A</v>
          </cell>
          <cell r="F87" t="str">
            <v>Code-1</v>
          </cell>
        </row>
        <row r="88">
          <cell r="C88" t="str">
            <v>P4007-SA-RP-002</v>
          </cell>
          <cell r="D88" t="str">
            <v>Fire Water Demand Calculation Report</v>
          </cell>
          <cell r="E88" t="str">
            <v>A</v>
          </cell>
          <cell r="F88" t="str">
            <v>Code-1</v>
          </cell>
        </row>
        <row r="89">
          <cell r="C89" t="str">
            <v>P4007-SA-RP-003</v>
          </cell>
          <cell r="D89" t="str">
            <v>HAZOP Study report</v>
          </cell>
          <cell r="E89" t="str">
            <v>A</v>
          </cell>
          <cell r="F89" t="str">
            <v>Code-1</v>
          </cell>
        </row>
        <row r="90">
          <cell r="C90" t="str">
            <v>P4007-SA-RP-004</v>
          </cell>
          <cell r="D90" t="str">
            <v>QRA Study report</v>
          </cell>
          <cell r="E90" t="str">
            <v>A</v>
          </cell>
          <cell r="F90" t="str">
            <v>Code-1</v>
          </cell>
        </row>
        <row r="91">
          <cell r="C91" t="str">
            <v>P4007-SA-RP-005</v>
          </cell>
          <cell r="D91" t="str">
            <v>EERA Study report</v>
          </cell>
          <cell r="E91" t="str">
            <v>A</v>
          </cell>
          <cell r="F91" t="str">
            <v>Code-1</v>
          </cell>
        </row>
        <row r="92">
          <cell r="C92" t="str">
            <v>P4007-SA-RP-006</v>
          </cell>
          <cell r="D92" t="str">
            <v>Fire Water Spray System Hydraulic Calculation Report</v>
          </cell>
          <cell r="E92" t="str">
            <v>A</v>
          </cell>
          <cell r="F92" t="str">
            <v>Code-3</v>
          </cell>
        </row>
        <row r="93">
          <cell r="C93" t="str">
            <v>P4007-SA-SP-001</v>
          </cell>
          <cell r="D93" t="str">
            <v>Active Fire Protection Specifications</v>
          </cell>
          <cell r="E93" t="str">
            <v>A</v>
          </cell>
          <cell r="F93" t="str">
            <v>Code-2</v>
          </cell>
        </row>
        <row r="94">
          <cell r="C94" t="str">
            <v>P4007-SA-SP-002</v>
          </cell>
          <cell r="D94" t="str">
            <v>Safety Equipment &amp; Safety Sign Specifications</v>
          </cell>
          <cell r="E94" t="str">
            <v>A</v>
          </cell>
          <cell r="F94" t="str">
            <v>Code-1</v>
          </cell>
        </row>
        <row r="95">
          <cell r="C95" t="str">
            <v>P4007-SA-SP-003</v>
          </cell>
          <cell r="D95" t="str">
            <v>Clean Agent System Specifications</v>
          </cell>
          <cell r="E95" t="str">
            <v>A</v>
          </cell>
          <cell r="F95" t="str">
            <v>Code-1</v>
          </cell>
        </row>
        <row r="96">
          <cell r="C96" t="str">
            <v>P4007-SA-DS-001</v>
          </cell>
          <cell r="D96" t="str">
            <v>Fireproofing - List of Potential Sources of Fire</v>
          </cell>
          <cell r="E96" t="str">
            <v>A</v>
          </cell>
          <cell r="F96" t="str">
            <v>Code-2</v>
          </cell>
        </row>
        <row r="97">
          <cell r="C97" t="str">
            <v>P4007-SA-DS-002</v>
          </cell>
          <cell r="D97" t="str">
            <v>Hazardous Area Classification Schedule</v>
          </cell>
          <cell r="E97" t="str">
            <v>A</v>
          </cell>
          <cell r="F97" t="str">
            <v>Code-2</v>
          </cell>
        </row>
        <row r="98">
          <cell r="C98" t="str">
            <v>GCS-SALY0001</v>
          </cell>
          <cell r="D98" t="str">
            <v>Fire Fighting &amp; Safety Equipment  Field Layout</v>
          </cell>
          <cell r="E98" t="str">
            <v>A</v>
          </cell>
          <cell r="F98" t="str">
            <v>Code-1</v>
          </cell>
        </row>
        <row r="99">
          <cell r="C99" t="str">
            <v>GCS-SALY0002</v>
          </cell>
          <cell r="D99" t="str">
            <v>Fire Fighting &amp; Safety Equipment  Office Building &amp; Control room Layout</v>
          </cell>
          <cell r="E99" t="str">
            <v>A</v>
          </cell>
          <cell r="F99" t="str">
            <v>Code-1</v>
          </cell>
        </row>
        <row r="100">
          <cell r="C100" t="str">
            <v>GCS-SALY0003</v>
          </cell>
          <cell r="D100" t="str">
            <v>Firewater Network Layout</v>
          </cell>
          <cell r="E100" t="str">
            <v>A</v>
          </cell>
          <cell r="F100" t="str">
            <v>Code-1</v>
          </cell>
        </row>
        <row r="101">
          <cell r="C101" t="str">
            <v>GCS-SALY0004</v>
          </cell>
          <cell r="D101" t="str">
            <v>Fireproofing Layout</v>
          </cell>
          <cell r="E101" t="str">
            <v>A</v>
          </cell>
          <cell r="F101" t="str">
            <v>Code-1</v>
          </cell>
        </row>
        <row r="102">
          <cell r="C102" t="str">
            <v>GCS-SALY0005</v>
          </cell>
          <cell r="D102" t="str">
            <v>Escape Route &amp; Safety Signs Field Layout</v>
          </cell>
          <cell r="E102" t="str">
            <v>A</v>
          </cell>
          <cell r="F102" t="str">
            <v>Code-1</v>
          </cell>
        </row>
        <row r="103">
          <cell r="C103" t="str">
            <v>GCS-SALY0006</v>
          </cell>
          <cell r="D103" t="str">
            <v>Hazardous Area Classification Layout</v>
          </cell>
          <cell r="E103" t="str">
            <v>A</v>
          </cell>
          <cell r="F103" t="str">
            <v>Code-2</v>
          </cell>
        </row>
        <row r="104">
          <cell r="C104" t="str">
            <v>GCS-SAPF0001</v>
          </cell>
          <cell r="D104" t="str">
            <v>Firewater System PFD</v>
          </cell>
          <cell r="E104" t="str">
            <v>A</v>
          </cell>
          <cell r="F104" t="str">
            <v>Code-1</v>
          </cell>
        </row>
        <row r="105">
          <cell r="C105" t="str">
            <v>GCS-SAPD0001</v>
          </cell>
          <cell r="D105" t="str">
            <v>Firewater Tank P&amp;ID</v>
          </cell>
          <cell r="E105" t="str">
            <v>A</v>
          </cell>
          <cell r="F105" t="str">
            <v>Code-1</v>
          </cell>
        </row>
        <row r="106">
          <cell r="C106" t="str">
            <v>GCS-SAPD0002</v>
          </cell>
          <cell r="D106" t="str">
            <v>Firewater Pumping Station P&amp;ID</v>
          </cell>
          <cell r="E106" t="str">
            <v>A</v>
          </cell>
          <cell r="F106" t="str">
            <v>Code-1</v>
          </cell>
        </row>
        <row r="107">
          <cell r="C107" t="str">
            <v>GCS-SAPD0003</v>
          </cell>
          <cell r="D107" t="str">
            <v>Firewater Network P&amp;ID</v>
          </cell>
          <cell r="E107" t="str">
            <v>A</v>
          </cell>
          <cell r="F107" t="str">
            <v>Code-1</v>
          </cell>
        </row>
        <row r="108">
          <cell r="C108" t="str">
            <v>GCS-SAPD0004</v>
          </cell>
          <cell r="D108" t="str">
            <v>Firewater Typical Installation Detail P&amp;ID</v>
          </cell>
          <cell r="E108" t="str">
            <v>A</v>
          </cell>
          <cell r="F108" t="str">
            <v>Code-1</v>
          </cell>
        </row>
        <row r="109">
          <cell r="C109" t="str">
            <v>GCS-SAPD0005</v>
          </cell>
          <cell r="D109" t="str">
            <v>Firewater Spray nozzle Typical Arrangement P&amp;ID</v>
          </cell>
          <cell r="E109" t="str">
            <v>A</v>
          </cell>
          <cell r="F109" t="str">
            <v>Code-1</v>
          </cell>
        </row>
        <row r="110">
          <cell r="C110" t="str">
            <v>GCS-SALY0007</v>
          </cell>
          <cell r="D110" t="str">
            <v>Fire fighting &amp; Safety Equipment Electrical Substation Layout</v>
          </cell>
          <cell r="E110" t="str">
            <v>A</v>
          </cell>
          <cell r="F110" t="str">
            <v>Code-1</v>
          </cell>
        </row>
        <row r="111">
          <cell r="C111" t="str">
            <v>GCS-SALY0008</v>
          </cell>
          <cell r="D111" t="str">
            <v>Fire fighting &amp; Safety Equipment Maintenance Room  Layout</v>
          </cell>
          <cell r="E111" t="str">
            <v>A</v>
          </cell>
          <cell r="F111" t="str">
            <v>Code-1</v>
          </cell>
        </row>
        <row r="112">
          <cell r="C112" t="str">
            <v>GCS-SALY0009</v>
          </cell>
          <cell r="D112" t="str">
            <v>Fire fighting &amp; Safety Equipment Security Room Layout</v>
          </cell>
          <cell r="E112" t="str">
            <v>A</v>
          </cell>
          <cell r="F112" t="str">
            <v>Code-1</v>
          </cell>
        </row>
        <row r="113">
          <cell r="C113" t="str">
            <v>GCS-SALY0010</v>
          </cell>
          <cell r="D113" t="str">
            <v>Escape Route &amp; Safety Signs Office Building &amp; Control room Layout</v>
          </cell>
          <cell r="E113" t="str">
            <v>A</v>
          </cell>
          <cell r="F113" t="str">
            <v>Code-1</v>
          </cell>
        </row>
        <row r="114">
          <cell r="C114" t="str">
            <v>GCS-SALY0011</v>
          </cell>
          <cell r="D114" t="str">
            <v>Escape Route &amp; Safety Signs Electrical Substation Layout</v>
          </cell>
          <cell r="E114" t="str">
            <v>A</v>
          </cell>
          <cell r="F114" t="str">
            <v>Code-1</v>
          </cell>
        </row>
        <row r="115">
          <cell r="C115" t="str">
            <v>GCS-SALY0012</v>
          </cell>
          <cell r="D115" t="str">
            <v>Escape Route &amp; Safety Signs Maintenance room Layout</v>
          </cell>
          <cell r="E115" t="str">
            <v>A</v>
          </cell>
          <cell r="F115" t="str">
            <v>Code-1</v>
          </cell>
        </row>
        <row r="116">
          <cell r="C116" t="str">
            <v>GCS-SALY0013</v>
          </cell>
          <cell r="D116" t="str">
            <v>Escape Route &amp; Safety Signs Security Room Layout</v>
          </cell>
          <cell r="E116" t="str">
            <v>A</v>
          </cell>
          <cell r="F116" t="str">
            <v>Code-1</v>
          </cell>
        </row>
        <row r="118">
          <cell r="C118" t="str">
            <v>P4007-ME-DB-001</v>
          </cell>
          <cell r="D118" t="str">
            <v>Mechanical Design Basis</v>
          </cell>
          <cell r="E118" t="str">
            <v>K / A</v>
          </cell>
          <cell r="F118" t="str">
            <v>Code-1</v>
          </cell>
        </row>
        <row r="119">
          <cell r="C119" t="str">
            <v>P4007-ME-DS-001</v>
          </cell>
          <cell r="D119" t="str">
            <v>Mechanical Datasheet-LP Gas Knockout Drum</v>
          </cell>
          <cell r="E119" t="str">
            <v>K / A</v>
          </cell>
          <cell r="F119" t="str">
            <v>Code-1</v>
          </cell>
        </row>
        <row r="120">
          <cell r="C120" t="str">
            <v>P4007-ME-DS-002</v>
          </cell>
          <cell r="D120" t="str">
            <v>Mechanical Datasheet-LP Gas Compressor Package &amp; Metering</v>
          </cell>
          <cell r="E120" t="str">
            <v>K / A</v>
          </cell>
          <cell r="F120" t="str">
            <v>Code-1</v>
          </cell>
        </row>
        <row r="121">
          <cell r="C121" t="str">
            <v>P4007-ME-DS-003</v>
          </cell>
          <cell r="D121" t="str">
            <v>Mechanical Datasheet-MP Gas Knockout Drum</v>
          </cell>
          <cell r="E121" t="str">
            <v>K / A</v>
          </cell>
          <cell r="F121" t="str">
            <v>Code-1</v>
          </cell>
        </row>
        <row r="122">
          <cell r="C122" t="str">
            <v>P4007-ME-DS-004</v>
          </cell>
          <cell r="D122" t="str">
            <v>Mechanical Datasheet- Coalescer Filter</v>
          </cell>
          <cell r="E122" t="str">
            <v>K / A</v>
          </cell>
          <cell r="F122" t="str">
            <v>Code-1</v>
          </cell>
        </row>
        <row r="123">
          <cell r="C123" t="str">
            <v>P4007-ME-DS-005</v>
          </cell>
          <cell r="D123" t="str">
            <v>Mechanical Datasheet- Gas Dehydration Unit</v>
          </cell>
          <cell r="E123" t="str">
            <v>K / A</v>
          </cell>
          <cell r="F123" t="str">
            <v>Code-1</v>
          </cell>
        </row>
        <row r="124">
          <cell r="C124" t="str">
            <v>P4007-ME-DS-006</v>
          </cell>
          <cell r="D124" t="str">
            <v>Mechanical Datasheet-Fuel Gas Conditioning Package</v>
          </cell>
          <cell r="E124" t="str">
            <v>A</v>
          </cell>
          <cell r="F124" t="str">
            <v>Code-1</v>
          </cell>
        </row>
        <row r="125">
          <cell r="C125" t="str">
            <v>P4007-ME-DS-007</v>
          </cell>
          <cell r="D125" t="str">
            <v>Mechanical Datasheet-HP Compressor Package</v>
          </cell>
          <cell r="E125" t="str">
            <v>K / A</v>
          </cell>
          <cell r="F125" t="str">
            <v>Code-1</v>
          </cell>
        </row>
        <row r="126">
          <cell r="C126" t="str">
            <v>P4007-ME-DS-008</v>
          </cell>
          <cell r="D126" t="str">
            <v>Mechanical Datasheet-HP Gas Knockout Drum</v>
          </cell>
          <cell r="E126" t="str">
            <v>K / A</v>
          </cell>
          <cell r="F126" t="str">
            <v>Code-1</v>
          </cell>
        </row>
        <row r="127">
          <cell r="C127" t="str">
            <v>P4007-ME-DS-009</v>
          </cell>
          <cell r="D127" t="str">
            <v>Mechanical Datasheet-Flare Knockout Drum</v>
          </cell>
          <cell r="E127" t="str">
            <v>A</v>
          </cell>
          <cell r="F127" t="str">
            <v>Code-1</v>
          </cell>
        </row>
        <row r="128">
          <cell r="C128" t="str">
            <v>P4007-ME-DS-010</v>
          </cell>
          <cell r="D128" t="str">
            <v>Mechanical Datasheet -Flare Knockout Pumps</v>
          </cell>
          <cell r="E128" t="str">
            <v>A</v>
          </cell>
          <cell r="F128" t="str">
            <v>Code-1</v>
          </cell>
        </row>
        <row r="129">
          <cell r="C129" t="str">
            <v>P4007-ME-DS-011</v>
          </cell>
          <cell r="D129" t="str">
            <v>Mechanical Datasheet-Closed Blown down Vessel</v>
          </cell>
          <cell r="E129" t="str">
            <v>A</v>
          </cell>
          <cell r="F129" t="str">
            <v>Code-1</v>
          </cell>
        </row>
        <row r="130">
          <cell r="C130" t="str">
            <v>P4007-ME-DS-012</v>
          </cell>
          <cell r="D130" t="str">
            <v>Mechanical Datasheet-ETP Package</v>
          </cell>
          <cell r="E130" t="str">
            <v>K / A</v>
          </cell>
          <cell r="F130" t="str">
            <v>Code-1</v>
          </cell>
        </row>
        <row r="131">
          <cell r="C131" t="str">
            <v>P4007-ME-DS-013</v>
          </cell>
          <cell r="D131" t="str">
            <v>Mechanical Datasheet-Service Water System</v>
          </cell>
          <cell r="E131" t="str">
            <v>A</v>
          </cell>
          <cell r="F131" t="str">
            <v>Code-1</v>
          </cell>
        </row>
        <row r="132">
          <cell r="C132" t="str">
            <v>P4007-ME-DS-014</v>
          </cell>
          <cell r="D132" t="str">
            <v>Mechanical Datasheet-Potable Water System</v>
          </cell>
          <cell r="E132" t="str">
            <v>A</v>
          </cell>
          <cell r="F132" t="str">
            <v>Code-1</v>
          </cell>
        </row>
        <row r="133">
          <cell r="C133" t="str">
            <v>P4007-ME-DS-015</v>
          </cell>
          <cell r="D133" t="str">
            <v>Mechanical Datasheet-Methanol Dosing Skid</v>
          </cell>
          <cell r="E133" t="str">
            <v>A</v>
          </cell>
          <cell r="F133" t="str">
            <v>Code-1</v>
          </cell>
        </row>
        <row r="134">
          <cell r="C134" t="str">
            <v>P4007-ME-DS-016</v>
          </cell>
          <cell r="D134" t="str">
            <v>Mechanical Datasheet-Fire Water Tanks</v>
          </cell>
          <cell r="E134" t="str">
            <v>A</v>
          </cell>
          <cell r="F134" t="str">
            <v>Code-1</v>
          </cell>
        </row>
        <row r="135">
          <cell r="C135" t="str">
            <v>P4007-ME-DS-017</v>
          </cell>
          <cell r="D135" t="str">
            <v>Mechanical Datasheet-Fire Water Pumps</v>
          </cell>
          <cell r="E135" t="str">
            <v>A</v>
          </cell>
          <cell r="F135" t="str">
            <v>Code-3</v>
          </cell>
        </row>
        <row r="136">
          <cell r="C136" t="str">
            <v>P4007-ME-DS-018</v>
          </cell>
          <cell r="D136" t="str">
            <v>Mechanical Datasheet-Oily Water system - oil pumps</v>
          </cell>
          <cell r="E136" t="str">
            <v>A</v>
          </cell>
          <cell r="F136" t="str">
            <v>Code-1</v>
          </cell>
        </row>
        <row r="137">
          <cell r="C137" t="str">
            <v>P4007-ME-DS-019</v>
          </cell>
          <cell r="D137" t="str">
            <v>Mechanical Datasheet-Closed Blown down Pumps</v>
          </cell>
          <cell r="E137" t="str">
            <v>A</v>
          </cell>
          <cell r="F137" t="str">
            <v>Code-3</v>
          </cell>
        </row>
        <row r="138">
          <cell r="C138" t="str">
            <v>P4007-ME-DS-020</v>
          </cell>
          <cell r="D138" t="str">
            <v>Mechanical Datasheet-Effluent Water Transfer Pumps</v>
          </cell>
          <cell r="E138" t="str">
            <v>A</v>
          </cell>
          <cell r="F138" t="str">
            <v>Code-2</v>
          </cell>
        </row>
        <row r="139">
          <cell r="C139" t="str">
            <v>P4007-ME-DS-021</v>
          </cell>
          <cell r="D139" t="str">
            <v>Mechanical Datasheet-Bore Well Pump</v>
          </cell>
          <cell r="E139" t="str">
            <v>A</v>
          </cell>
          <cell r="F139" t="str">
            <v>Code-1</v>
          </cell>
        </row>
        <row r="140">
          <cell r="C140" t="str">
            <v>P4007-ME-DS-022</v>
          </cell>
          <cell r="D140" t="str">
            <v>Mechanical Datasheet-Treated Water Disposal Pumps</v>
          </cell>
          <cell r="E140" t="str">
            <v>A</v>
          </cell>
          <cell r="F140" t="str">
            <v>Code-1</v>
          </cell>
        </row>
        <row r="141">
          <cell r="C141" t="str">
            <v>P4007-ME-DS-023</v>
          </cell>
          <cell r="D141" t="str">
            <v>Mechanical Datasheet-Treated  Water Storage Tank</v>
          </cell>
          <cell r="E141" t="str">
            <v>A</v>
          </cell>
          <cell r="F141" t="str">
            <v>Code-1</v>
          </cell>
        </row>
        <row r="142">
          <cell r="C142" t="str">
            <v>P4007-ME-DS-024</v>
          </cell>
          <cell r="D142" t="str">
            <v>Mechanical Datasheet - Instrument &amp; Utility Air Package</v>
          </cell>
          <cell r="E142" t="str">
            <v>A</v>
          </cell>
          <cell r="F142" t="str">
            <v>Code-3</v>
          </cell>
        </row>
        <row r="143">
          <cell r="C143" t="str">
            <v>P4007-ME-DS-025</v>
          </cell>
          <cell r="D143" t="str">
            <v>Mechanical Datasheet - Jockey Pump</v>
          </cell>
          <cell r="E143" t="str">
            <v>A</v>
          </cell>
          <cell r="F143" t="str">
            <v>Code-3</v>
          </cell>
        </row>
        <row r="144">
          <cell r="C144" t="str">
            <v>P4007-ME-DS-026</v>
          </cell>
          <cell r="D144" t="str">
            <v>Mechanical Datasheet- Mist Extractor</v>
          </cell>
          <cell r="E144" t="str">
            <v>K / A</v>
          </cell>
          <cell r="F144" t="str">
            <v>Code-1</v>
          </cell>
        </row>
        <row r="145">
          <cell r="C145" t="str">
            <v>P4007-ME-DS-027</v>
          </cell>
          <cell r="D145" t="str">
            <v>Mechanical Datasheet- Gas Engine Power Generator System</v>
          </cell>
          <cell r="E145" t="str">
            <v>K / A</v>
          </cell>
          <cell r="F145" t="str">
            <v>Code-1</v>
          </cell>
        </row>
        <row r="146">
          <cell r="C146" t="str">
            <v>P4007-ME-DS-028</v>
          </cell>
          <cell r="D146" t="str">
            <v>Mechanical Datasheet- Emergency Diesel Generator System</v>
          </cell>
          <cell r="E146" t="str">
            <v>A</v>
          </cell>
          <cell r="F146" t="str">
            <v>Code-1</v>
          </cell>
        </row>
        <row r="147">
          <cell r="C147" t="str">
            <v>P4007-ME-DS-029</v>
          </cell>
          <cell r="D147" t="str">
            <v>Mechanical Datasheet- HOT Crane -(Compressor Shed)</v>
          </cell>
          <cell r="E147" t="str">
            <v>A</v>
          </cell>
          <cell r="F147" t="str">
            <v xml:space="preserve">Submitted </v>
          </cell>
        </row>
        <row r="148">
          <cell r="C148" t="str">
            <v>P4007-ME-DS-031</v>
          </cell>
          <cell r="D148" t="str">
            <v>Mechanical Datasheet- Service Water Storage Tank</v>
          </cell>
          <cell r="E148" t="str">
            <v>A</v>
          </cell>
          <cell r="F148" t="str">
            <v>Code-1</v>
          </cell>
        </row>
        <row r="149">
          <cell r="C149" t="str">
            <v>P4007-ME-DS-032</v>
          </cell>
          <cell r="D149" t="str">
            <v>Mechanical Datasheet- Potable Water Storage Tank</v>
          </cell>
          <cell r="E149" t="str">
            <v>A</v>
          </cell>
          <cell r="F149" t="str">
            <v>Code-1</v>
          </cell>
        </row>
        <row r="150">
          <cell r="C150" t="str">
            <v>P4007-ME-DS-033</v>
          </cell>
          <cell r="D150" t="str">
            <v>Mechanical Datasheet- Inert Gas Generation Package</v>
          </cell>
          <cell r="E150" t="str">
            <v>A</v>
          </cell>
          <cell r="F150" t="str">
            <v>Code-1</v>
          </cell>
        </row>
        <row r="151">
          <cell r="C151" t="str">
            <v>P4007-ME-DS-034</v>
          </cell>
          <cell r="D151" t="str">
            <v>Mechanical Datasheet-  Oily Water System - Water Pumps</v>
          </cell>
          <cell r="E151" t="str">
            <v>A</v>
          </cell>
          <cell r="F151" t="str">
            <v>Code-1</v>
          </cell>
        </row>
        <row r="152">
          <cell r="C152" t="str">
            <v>P4007-ME-DS-035</v>
          </cell>
          <cell r="D152" t="str">
            <v>Mechanical Datasheet-  Service Water pumps</v>
          </cell>
          <cell r="E152" t="str">
            <v>A</v>
          </cell>
          <cell r="F152" t="str">
            <v>Code-1</v>
          </cell>
        </row>
        <row r="153">
          <cell r="C153" t="str">
            <v>P4007-ME-DS-036</v>
          </cell>
          <cell r="D153" t="str">
            <v>Mechanical Datasheet-  Sump Tank Pump</v>
          </cell>
          <cell r="E153" t="str">
            <v>A</v>
          </cell>
          <cell r="F153" t="str">
            <v>Code-1</v>
          </cell>
        </row>
        <row r="154">
          <cell r="C154" t="str">
            <v>P4007-ME-DS-037</v>
          </cell>
          <cell r="D154" t="str">
            <v>Mechanical Datasheet-  Storm Water Pit Pump</v>
          </cell>
          <cell r="E154" t="str">
            <v>A</v>
          </cell>
          <cell r="F154" t="str">
            <v>NS</v>
          </cell>
        </row>
        <row r="155">
          <cell r="C155" t="str">
            <v>P4007-ME-DS-038</v>
          </cell>
          <cell r="D155" t="str">
            <v xml:space="preserve">Mechanical Data Sheet - CRWS pumps </v>
          </cell>
          <cell r="E155" t="str">
            <v>A</v>
          </cell>
          <cell r="F155" t="str">
            <v xml:space="preserve">Submitted </v>
          </cell>
        </row>
        <row r="156">
          <cell r="C156" t="str">
            <v>GCS-MEDD0001</v>
          </cell>
          <cell r="D156" t="str">
            <v>GAD - Fire Water Storage Tank T-6001A/B</v>
          </cell>
          <cell r="E156" t="str">
            <v>A</v>
          </cell>
          <cell r="F156" t="str">
            <v>Code-1</v>
          </cell>
        </row>
        <row r="157">
          <cell r="C157" t="str">
            <v>P4007-ME-RP-001</v>
          </cell>
          <cell r="D157" t="str">
            <v>Design Report - Fire Water Storage Tank</v>
          </cell>
          <cell r="E157" t="str">
            <v>A</v>
          </cell>
          <cell r="F157" t="str">
            <v>Code-1</v>
          </cell>
        </row>
        <row r="158">
          <cell r="C158" t="str">
            <v>P4007-ME-RP-002</v>
          </cell>
          <cell r="D158" t="str">
            <v>Cathodic Protection Design report – Soil side of Bottom plate, Fire water tanks (T-6001 A/B)</v>
          </cell>
          <cell r="E158" t="str">
            <v>A</v>
          </cell>
          <cell r="F158" t="str">
            <v>Code-1</v>
          </cell>
        </row>
        <row r="160">
          <cell r="C160" t="str">
            <v>P4007-PM-RP-001</v>
          </cell>
          <cell r="D160" t="str">
            <v>Pre-Engineering  Site Survey Report</v>
          </cell>
          <cell r="E160" t="str">
            <v>A</v>
          </cell>
          <cell r="F160" t="str">
            <v>Code-2</v>
          </cell>
        </row>
        <row r="161">
          <cell r="C161" t="str">
            <v>P4007-PI-DB-001</v>
          </cell>
          <cell r="D161" t="str">
            <v>Piping Design Basis</v>
          </cell>
          <cell r="E161" t="str">
            <v>K / A</v>
          </cell>
          <cell r="F161" t="str">
            <v>Code-1</v>
          </cell>
        </row>
        <row r="162">
          <cell r="C162" t="str">
            <v>P4007-PI-PY-001</v>
          </cell>
          <cell r="D162" t="str">
            <v>Pipe Stress Analysis Philosophy</v>
          </cell>
          <cell r="E162" t="str">
            <v>A</v>
          </cell>
          <cell r="F162" t="str">
            <v>Code-1</v>
          </cell>
        </row>
        <row r="163">
          <cell r="C163" t="str">
            <v>P4007-PI-SP-001</v>
          </cell>
          <cell r="D163" t="str">
            <v>Piping Material specification</v>
          </cell>
          <cell r="E163" t="str">
            <v>A</v>
          </cell>
          <cell r="F163" t="str">
            <v>Code-1</v>
          </cell>
        </row>
        <row r="164">
          <cell r="C164" t="str">
            <v>P4007-PI-SP-002</v>
          </cell>
          <cell r="D164" t="str">
            <v>Valve Material specification</v>
          </cell>
          <cell r="E164" t="str">
            <v>A</v>
          </cell>
          <cell r="F164" t="str">
            <v>Code-1</v>
          </cell>
        </row>
        <row r="165">
          <cell r="C165" t="str">
            <v>P4007-PI-SP-003</v>
          </cell>
          <cell r="D165" t="str">
            <v>Painting Specification</v>
          </cell>
          <cell r="E165" t="str">
            <v>A</v>
          </cell>
          <cell r="F165" t="str">
            <v>Code-2</v>
          </cell>
        </row>
        <row r="166">
          <cell r="C166" t="str">
            <v>P4007-PI-SP-004</v>
          </cell>
          <cell r="D166" t="str">
            <v>Insulation Specfication</v>
          </cell>
          <cell r="E166" t="str">
            <v>A</v>
          </cell>
          <cell r="F166" t="str">
            <v>Code-2</v>
          </cell>
        </row>
        <row r="167">
          <cell r="C167" t="str">
            <v>P4007-PI-RP-001</v>
          </cell>
          <cell r="D167" t="str">
            <v>Pipe Stress &amp; Flexibility Analysis Report - System 1</v>
          </cell>
          <cell r="E167" t="str">
            <v>A</v>
          </cell>
          <cell r="F167" t="str">
            <v>NS</v>
          </cell>
        </row>
        <row r="168">
          <cell r="C168" t="str">
            <v>P4007-PI-RP-002</v>
          </cell>
          <cell r="D168" t="str">
            <v>Pipe Stress &amp; Flexibility Analysis Report - System 2</v>
          </cell>
          <cell r="E168" t="str">
            <v>A</v>
          </cell>
          <cell r="F168" t="str">
            <v>NS</v>
          </cell>
        </row>
        <row r="169">
          <cell r="C169" t="str">
            <v>P4007-PI-RP-003</v>
          </cell>
          <cell r="D169" t="str">
            <v>Pipe Stress &amp; Flexibility Analysis Report - System 3</v>
          </cell>
          <cell r="E169" t="str">
            <v>A</v>
          </cell>
          <cell r="F169" t="str">
            <v>NS</v>
          </cell>
        </row>
        <row r="170">
          <cell r="C170" t="str">
            <v>P4007-PI-RP-004</v>
          </cell>
          <cell r="D170" t="str">
            <v>Pipe Stress &amp; Flexibility Analysis Report - System 4</v>
          </cell>
          <cell r="E170" t="str">
            <v>A</v>
          </cell>
          <cell r="F170" t="str">
            <v>NS</v>
          </cell>
        </row>
        <row r="171">
          <cell r="C171" t="str">
            <v>P4007-PI-RP-005</v>
          </cell>
          <cell r="D171" t="str">
            <v>Pipe Stress &amp; Flexibility Analysis Report - System 5</v>
          </cell>
          <cell r="E171" t="str">
            <v>A</v>
          </cell>
          <cell r="F171" t="str">
            <v>NS</v>
          </cell>
        </row>
        <row r="172">
          <cell r="C172" t="str">
            <v>P4007-PI-RP-006</v>
          </cell>
          <cell r="D172" t="str">
            <v>Pipe Stress &amp; Flexibility Analysis Report - System 6</v>
          </cell>
          <cell r="E172" t="str">
            <v>A</v>
          </cell>
          <cell r="F172" t="str">
            <v>NS</v>
          </cell>
        </row>
        <row r="173">
          <cell r="C173" t="str">
            <v>P4007-PI-RP-007</v>
          </cell>
          <cell r="D173" t="str">
            <v>Pipe Stress &amp; Flexibility Analysis Report - System 7</v>
          </cell>
          <cell r="E173" t="str">
            <v>A</v>
          </cell>
          <cell r="F173" t="str">
            <v>NS</v>
          </cell>
        </row>
        <row r="174">
          <cell r="C174" t="str">
            <v>P4007-PI-RP-008</v>
          </cell>
          <cell r="D174" t="str">
            <v>Pipe Stress &amp; Flexibility Analysis Report - System 8</v>
          </cell>
          <cell r="E174" t="str">
            <v>A</v>
          </cell>
          <cell r="F174" t="str">
            <v>NS</v>
          </cell>
        </row>
        <row r="175">
          <cell r="C175" t="str">
            <v>P4007-PI-RP-009</v>
          </cell>
          <cell r="D175" t="str">
            <v>Critical Line List</v>
          </cell>
          <cell r="E175" t="str">
            <v>I</v>
          </cell>
          <cell r="F175" t="str">
            <v>Code-3</v>
          </cell>
        </row>
        <row r="176">
          <cell r="C176" t="str">
            <v>P4007-PI-RP-010</v>
          </cell>
          <cell r="D176" t="str">
            <v>Pipe Thickness Calculation Report</v>
          </cell>
          <cell r="E176" t="str">
            <v>A</v>
          </cell>
          <cell r="F176" t="str">
            <v>Code-2</v>
          </cell>
        </row>
        <row r="177">
          <cell r="C177" t="str">
            <v>GCS-PILY0002</v>
          </cell>
          <cell r="D177" t="str">
            <v>Equipment Layout</v>
          </cell>
          <cell r="E177" t="str">
            <v>A</v>
          </cell>
          <cell r="F177" t="str">
            <v>Code-3</v>
          </cell>
        </row>
        <row r="178">
          <cell r="C178" t="str">
            <v>GCS-PIDD0001</v>
          </cell>
          <cell r="D178" t="str">
            <v>Piping General Arrangement Drawings (GADs)</v>
          </cell>
          <cell r="E178" t="str">
            <v>A</v>
          </cell>
          <cell r="F178" t="str">
            <v>NS</v>
          </cell>
        </row>
        <row r="179">
          <cell r="C179" t="str">
            <v>GCS-PIIS0001</v>
          </cell>
          <cell r="D179" t="str">
            <v>Piping ISO Drawing</v>
          </cell>
          <cell r="E179" t="str">
            <v>I</v>
          </cell>
          <cell r="F179" t="str">
            <v>NS</v>
          </cell>
        </row>
        <row r="180">
          <cell r="C180" t="str">
            <v>GCS-PIDD0001</v>
          </cell>
          <cell r="D180" t="str">
            <v>Pipe Support GADs</v>
          </cell>
          <cell r="E180" t="str">
            <v>I</v>
          </cell>
          <cell r="F180" t="str">
            <v>NS</v>
          </cell>
        </row>
        <row r="181">
          <cell r="C181" t="str">
            <v>GCS-PIDD0002</v>
          </cell>
          <cell r="D181" t="str">
            <v>Pipe Support Detail Drawings</v>
          </cell>
          <cell r="E181" t="str">
            <v>I</v>
          </cell>
          <cell r="F181" t="str">
            <v>NS</v>
          </cell>
        </row>
        <row r="182">
          <cell r="C182" t="str">
            <v>P4007-PI-SP-005</v>
          </cell>
          <cell r="D182" t="str">
            <v>Pipe Support Standard</v>
          </cell>
          <cell r="E182" t="str">
            <v>A</v>
          </cell>
          <cell r="F182" t="str">
            <v>Code-1</v>
          </cell>
        </row>
        <row r="183">
          <cell r="C183" t="str">
            <v>-</v>
          </cell>
          <cell r="D183" t="str">
            <v>3D Model (PDMS) - Model Review (30%, 60% &amp; 90%)</v>
          </cell>
          <cell r="E183" t="str">
            <v>A</v>
          </cell>
          <cell r="F183" t="str">
            <v>NS</v>
          </cell>
        </row>
        <row r="184">
          <cell r="C184" t="str">
            <v>P4007-PI-GN-001</v>
          </cell>
          <cell r="D184" t="str">
            <v>PDMS 3D Model Design Review Guidelines</v>
          </cell>
          <cell r="E184" t="str">
            <v>I</v>
          </cell>
          <cell r="F184" t="str">
            <v>Code-2</v>
          </cell>
        </row>
        <row r="186">
          <cell r="C186" t="str">
            <v>P4007-PM-RP-002</v>
          </cell>
          <cell r="D186" t="str">
            <v>Geotechnical Survey Report</v>
          </cell>
          <cell r="E186" t="str">
            <v>A</v>
          </cell>
          <cell r="F186" t="str">
            <v>Code-1</v>
          </cell>
        </row>
        <row r="187">
          <cell r="C187" t="str">
            <v>P4007-CV-DB-001</v>
          </cell>
          <cell r="D187" t="str">
            <v>Civil Design Basis</v>
          </cell>
          <cell r="E187" t="str">
            <v>K / A</v>
          </cell>
          <cell r="F187" t="str">
            <v>Code-1</v>
          </cell>
        </row>
        <row r="188">
          <cell r="C188" t="str">
            <v>GCS-CVIN0001</v>
          </cell>
          <cell r="D188" t="str">
            <v>Drawing Index</v>
          </cell>
          <cell r="E188" t="str">
            <v>I</v>
          </cell>
          <cell r="F188" t="str">
            <v>Code-1</v>
          </cell>
        </row>
        <row r="189">
          <cell r="C189" t="str">
            <v>GCS-CVTD0001</v>
          </cell>
          <cell r="D189" t="str">
            <v>Civil and Concrete Notes</v>
          </cell>
          <cell r="E189" t="str">
            <v>I</v>
          </cell>
          <cell r="F189" t="str">
            <v>Code-1</v>
          </cell>
        </row>
        <row r="190">
          <cell r="C190" t="str">
            <v>GCS-CVTD0002</v>
          </cell>
          <cell r="D190" t="str">
            <v>Structural Steel Notes</v>
          </cell>
          <cell r="E190" t="str">
            <v>I</v>
          </cell>
          <cell r="F190" t="str">
            <v>Code-1</v>
          </cell>
        </row>
        <row r="191">
          <cell r="C191" t="str">
            <v>GCS-CVTD0003</v>
          </cell>
          <cell r="D191" t="str">
            <v>Architectural Notes</v>
          </cell>
          <cell r="E191" t="str">
            <v>I</v>
          </cell>
          <cell r="F191" t="str">
            <v>Code-1</v>
          </cell>
        </row>
        <row r="192">
          <cell r="C192" t="str">
            <v>GCS-CVTD0004</v>
          </cell>
          <cell r="D192" t="str">
            <v>Civil &amp; Structural Legends</v>
          </cell>
          <cell r="E192" t="str">
            <v>I</v>
          </cell>
          <cell r="F192" t="str">
            <v>Code-1</v>
          </cell>
        </row>
        <row r="193">
          <cell r="C193" t="str">
            <v>GCS-CVTD0005</v>
          </cell>
          <cell r="D193" t="str">
            <v>Architectural Legends</v>
          </cell>
          <cell r="E193" t="str">
            <v>I</v>
          </cell>
          <cell r="F193" t="str">
            <v>Code-1</v>
          </cell>
        </row>
        <row r="194">
          <cell r="C194" t="str">
            <v>GCS-CVTD0006</v>
          </cell>
          <cell r="D194" t="str">
            <v>Standard Reinforcing Bar Details</v>
          </cell>
          <cell r="E194" t="str">
            <v>I</v>
          </cell>
          <cell r="F194" t="str">
            <v>Code-1</v>
          </cell>
        </row>
        <row r="195">
          <cell r="C195" t="str">
            <v>GCS-CVTD0007</v>
          </cell>
          <cell r="D195" t="str">
            <v>Standard Anchor bolt Details</v>
          </cell>
          <cell r="E195" t="str">
            <v>I</v>
          </cell>
          <cell r="F195" t="str">
            <v>Code-1</v>
          </cell>
        </row>
        <row r="196">
          <cell r="C196" t="str">
            <v>GCS-CVTD0008</v>
          </cell>
          <cell r="D196" t="str">
            <v xml:space="preserve">Standard  Handrail Details </v>
          </cell>
          <cell r="E196" t="str">
            <v>I</v>
          </cell>
          <cell r="F196" t="str">
            <v>Code-1</v>
          </cell>
        </row>
        <row r="197">
          <cell r="C197" t="str">
            <v>GCS-CVTD0009</v>
          </cell>
          <cell r="D197" t="str">
            <v xml:space="preserve">Standard Ladder Details </v>
          </cell>
          <cell r="E197" t="str">
            <v>I</v>
          </cell>
          <cell r="F197" t="str">
            <v>Code-1</v>
          </cell>
        </row>
        <row r="198">
          <cell r="C198" t="str">
            <v>GCS-CVLY0001</v>
          </cell>
          <cell r="D198" t="str">
            <v xml:space="preserve">Overall Plot Plan </v>
          </cell>
          <cell r="E198" t="str">
            <v>K / A</v>
          </cell>
          <cell r="F198" t="str">
            <v>Code-2</v>
          </cell>
        </row>
        <row r="199">
          <cell r="C199" t="str">
            <v>GCS-CVLY0002</v>
          </cell>
          <cell r="D199" t="str">
            <v>Pavement Details</v>
          </cell>
          <cell r="E199" t="str">
            <v>I</v>
          </cell>
          <cell r="F199" t="str">
            <v>Code-2</v>
          </cell>
        </row>
        <row r="200">
          <cell r="C200" t="str">
            <v>GCS-CVLY0003</v>
          </cell>
          <cell r="D200" t="str">
            <v>Topography &amp; Contour Survey Plan</v>
          </cell>
          <cell r="E200" t="str">
            <v>A</v>
          </cell>
          <cell r="F200" t="str">
            <v>Code-1</v>
          </cell>
        </row>
        <row r="201">
          <cell r="C201" t="str">
            <v>GCS-CVLY0004</v>
          </cell>
          <cell r="D201" t="str">
            <v>Road Layout and Details</v>
          </cell>
          <cell r="E201" t="str">
            <v>I</v>
          </cell>
          <cell r="F201" t="str">
            <v>Code-1</v>
          </cell>
        </row>
        <row r="202">
          <cell r="C202" t="str">
            <v>GCS-CVLY0005</v>
          </cell>
          <cell r="D202" t="str">
            <v>Storm Water Layout and Details</v>
          </cell>
          <cell r="E202" t="str">
            <v>I</v>
          </cell>
          <cell r="F202" t="str">
            <v>Code-3</v>
          </cell>
        </row>
        <row r="203">
          <cell r="C203" t="str">
            <v>GCS-CVLY0006</v>
          </cell>
          <cell r="D203" t="str">
            <v>Overall Foundation layout</v>
          </cell>
          <cell r="E203" t="str">
            <v>I</v>
          </cell>
          <cell r="F203" t="str">
            <v>Code-4</v>
          </cell>
        </row>
        <row r="204">
          <cell r="C204" t="str">
            <v>GCS-CVLY0007</v>
          </cell>
          <cell r="D204" t="str">
            <v>Pipe rack -Structural steel Layout and details</v>
          </cell>
          <cell r="E204" t="str">
            <v>A</v>
          </cell>
          <cell r="F204" t="str">
            <v>Code-3</v>
          </cell>
        </row>
        <row r="205">
          <cell r="C205" t="str">
            <v>GCS-CVLY0008</v>
          </cell>
          <cell r="D205" t="str">
            <v>Pipe rack -Foundation  Layout and details</v>
          </cell>
          <cell r="E205" t="str">
            <v>I</v>
          </cell>
          <cell r="F205" t="str">
            <v>Code-3</v>
          </cell>
        </row>
        <row r="206">
          <cell r="C206" t="str">
            <v>GCS-CVLY0010</v>
          </cell>
          <cell r="D206" t="str">
            <v xml:space="preserve">Electrical and Instrumentation Trench Layout and RCC Details </v>
          </cell>
          <cell r="E206" t="str">
            <v>I</v>
          </cell>
          <cell r="F206" t="str">
            <v xml:space="preserve">Submitted </v>
          </cell>
        </row>
        <row r="207">
          <cell r="C207" t="str">
            <v>GCS-CVLY0012</v>
          </cell>
          <cell r="D207" t="str">
            <v>Misc. platforms  foundation layout and RCC details</v>
          </cell>
          <cell r="F207" t="str">
            <v>NS</v>
          </cell>
        </row>
        <row r="208">
          <cell r="C208" t="str">
            <v>GCS-CVLY0013</v>
          </cell>
          <cell r="D208" t="str">
            <v>Misc. platforms Structural Steel details</v>
          </cell>
          <cell r="E208" t="str">
            <v>I</v>
          </cell>
          <cell r="F208" t="str">
            <v xml:space="preserve">Submitted </v>
          </cell>
        </row>
        <row r="209">
          <cell r="C209" t="str">
            <v>GCS-CVLY0015</v>
          </cell>
          <cell r="D209" t="str">
            <v>Pipe supports foundation layout and details</v>
          </cell>
          <cell r="E209" t="str">
            <v>I</v>
          </cell>
          <cell r="F209" t="str">
            <v>Code-4</v>
          </cell>
        </row>
        <row r="210">
          <cell r="C210" t="str">
            <v>GCS-CVLY0016</v>
          </cell>
          <cell r="D210" t="str">
            <v>Pipe supports Structural Steel details</v>
          </cell>
          <cell r="E210" t="str">
            <v>I</v>
          </cell>
          <cell r="F210" t="str">
            <v>Code-4</v>
          </cell>
        </row>
        <row r="211">
          <cell r="C211" t="str">
            <v>GCS-CVLY0017</v>
          </cell>
          <cell r="D211" t="str">
            <v xml:space="preserve">Pipe Sleeper Foundation  Layout, GA &amp; RC details </v>
          </cell>
          <cell r="E211" t="str">
            <v>I</v>
          </cell>
          <cell r="F211" t="str">
            <v>Code-4</v>
          </cell>
        </row>
        <row r="212">
          <cell r="C212" t="str">
            <v>P4007-CV-RP-001</v>
          </cell>
          <cell r="D212" t="str">
            <v>Design Calculations for Office Building &amp; Control Room  (RCC Super Structure / Foundation)</v>
          </cell>
          <cell r="E212" t="str">
            <v>A</v>
          </cell>
          <cell r="F212" t="str">
            <v>Code-2</v>
          </cell>
        </row>
        <row r="213">
          <cell r="C213" t="str">
            <v>P4007-CV-RP-002</v>
          </cell>
          <cell r="D213" t="str">
            <v>Design Calculations for Electrical Substation Room (RCC Super Structure / Foundation)</v>
          </cell>
          <cell r="E213" t="str">
            <v>A</v>
          </cell>
          <cell r="F213" t="str">
            <v>Code-1</v>
          </cell>
        </row>
        <row r="214">
          <cell r="C214" t="str">
            <v>P4007-CV-RP-003</v>
          </cell>
          <cell r="D214" t="str">
            <v>Design Calculations for Security Room (RCC Super Structure / Foundation)</v>
          </cell>
          <cell r="E214" t="str">
            <v>A</v>
          </cell>
          <cell r="F214" t="str">
            <v>Code-1</v>
          </cell>
        </row>
        <row r="215">
          <cell r="C215" t="str">
            <v>P4007-CV-RP-004</v>
          </cell>
          <cell r="D215" t="str">
            <v>Design Calculations for Security Morcha  (RCC Super Structure / Foundation)</v>
          </cell>
          <cell r="E215" t="str">
            <v>A</v>
          </cell>
          <cell r="F215" t="str">
            <v>Code-1</v>
          </cell>
        </row>
        <row r="216">
          <cell r="C216" t="str">
            <v>P4007-CV-RP-005</v>
          </cell>
          <cell r="D216" t="str">
            <v>Design Calculations  for Watch Tower (RCC Super Structure / Foundation)</v>
          </cell>
          <cell r="E216" t="str">
            <v>A</v>
          </cell>
          <cell r="F216" t="str">
            <v>Code-1</v>
          </cell>
        </row>
        <row r="217">
          <cell r="C217" t="str">
            <v>P4007-CV-RP-006</v>
          </cell>
          <cell r="D217" t="str">
            <v>Design Calculations  for Generator Room Shed ( Structural / Foundation)</v>
          </cell>
          <cell r="E217" t="str">
            <v>A</v>
          </cell>
          <cell r="F217" t="str">
            <v>Code-3</v>
          </cell>
        </row>
        <row r="218">
          <cell r="C218" t="str">
            <v>P4007-CV-RP-007</v>
          </cell>
          <cell r="D218" t="str">
            <v>Calculation Report for Fire Water Pump Shed (Foundation)</v>
          </cell>
          <cell r="E218" t="str">
            <v>A</v>
          </cell>
          <cell r="F218" t="str">
            <v>NS</v>
          </cell>
        </row>
        <row r="219">
          <cell r="C219" t="str">
            <v>P4007-CV-RP-008</v>
          </cell>
          <cell r="D219" t="str">
            <v>Calculation Report for HP Gas Compressor Shed (Foundation)</v>
          </cell>
          <cell r="E219" t="str">
            <v>A</v>
          </cell>
          <cell r="F219" t="str">
            <v>NS</v>
          </cell>
        </row>
        <row r="220">
          <cell r="C220" t="str">
            <v>P4007-CV-RP-009</v>
          </cell>
          <cell r="D220" t="str">
            <v>Design Calculations for  Vehicle Parking Shed (Structural / Foundation)</v>
          </cell>
          <cell r="E220" t="str">
            <v>A</v>
          </cell>
          <cell r="F220" t="str">
            <v>Code-2</v>
          </cell>
        </row>
        <row r="221">
          <cell r="C221" t="str">
            <v>P4007-CV-RP-011</v>
          </cell>
          <cell r="D221" t="str">
            <v>Calculation Report for Effluent Water Disposal Pump P-3011 A/B</v>
          </cell>
          <cell r="E221" t="str">
            <v>A</v>
          </cell>
          <cell r="F221" t="str">
            <v xml:space="preserve">Submitted </v>
          </cell>
        </row>
        <row r="222">
          <cell r="C222" t="str">
            <v>P4007-CV-RP-013</v>
          </cell>
          <cell r="D222" t="str">
            <v>Calculation Report for  Treated  Water Storage Tank T-3010</v>
          </cell>
          <cell r="E222" t="str">
            <v>A</v>
          </cell>
          <cell r="F222" t="str">
            <v xml:space="preserve">Submitted </v>
          </cell>
        </row>
        <row r="223">
          <cell r="C223" t="str">
            <v>P4007-CV-RP-015</v>
          </cell>
          <cell r="D223" t="str">
            <v>Foundation Design calculation for Lighting pole, Microwave tower and High mast</v>
          </cell>
          <cell r="E223" t="str">
            <v>A</v>
          </cell>
          <cell r="F223" t="str">
            <v xml:space="preserve">Submitted </v>
          </cell>
        </row>
        <row r="224">
          <cell r="C224" t="str">
            <v>P4007-CV-RP-016</v>
          </cell>
          <cell r="D224" t="str">
            <v>Calculation Report for Flare Knock Out Drum Foundation (V-6501)</v>
          </cell>
          <cell r="E224" t="str">
            <v>A</v>
          </cell>
          <cell r="F224" t="str">
            <v xml:space="preserve">Submitted </v>
          </cell>
        </row>
        <row r="225">
          <cell r="C225" t="str">
            <v>P4007-CV-RP-017</v>
          </cell>
          <cell r="D225" t="str">
            <v>Calculation Report for LP Gas Knock-Out Drum V-1001 A/B &amp; V-1002</v>
          </cell>
          <cell r="E225" t="str">
            <v>A</v>
          </cell>
          <cell r="F225" t="str">
            <v>Code-1</v>
          </cell>
        </row>
        <row r="226">
          <cell r="C226" t="str">
            <v>P4007-CV-RP-019</v>
          </cell>
          <cell r="D226" t="str">
            <v>Calculation Report for MP Gas Knock-Out Drum V-1501 A/B &amp; V-1502</v>
          </cell>
          <cell r="E226" t="str">
            <v>A</v>
          </cell>
          <cell r="F226" t="str">
            <v>Code-1</v>
          </cell>
        </row>
        <row r="227">
          <cell r="C227" t="str">
            <v>P4007-CV-RP-021</v>
          </cell>
          <cell r="D227" t="str">
            <v>Calculation Report for HP Gas Knock-Out Drum V-2001 A/B</v>
          </cell>
          <cell r="E227" t="str">
            <v>A</v>
          </cell>
          <cell r="F227" t="str">
            <v>Code-1</v>
          </cell>
        </row>
        <row r="228">
          <cell r="C228" t="str">
            <v>P4007-CV-RP-023</v>
          </cell>
          <cell r="D228" t="str">
            <v>Calculation Report for Raw Water Sump-T4502</v>
          </cell>
          <cell r="E228" t="str">
            <v>A</v>
          </cell>
          <cell r="F228" t="str">
            <v>Code-1</v>
          </cell>
        </row>
        <row r="229">
          <cell r="C229" t="str">
            <v>P4007-CV-RP-024</v>
          </cell>
          <cell r="D229" t="str">
            <v>Calculation Report for Service water Storage Tank T-4503</v>
          </cell>
          <cell r="E229" t="str">
            <v>A</v>
          </cell>
          <cell r="F229" t="str">
            <v xml:space="preserve">Submitted </v>
          </cell>
        </row>
        <row r="230">
          <cell r="C230" t="str">
            <v>P4007-CV-RP-026</v>
          </cell>
          <cell r="D230" t="str">
            <v>Calculation report for OWS System Shed</v>
          </cell>
          <cell r="E230" t="str">
            <v>A</v>
          </cell>
          <cell r="F230" t="str">
            <v xml:space="preserve">Submitted </v>
          </cell>
        </row>
        <row r="231">
          <cell r="C231" t="str">
            <v>P4007-CV-RP-027</v>
          </cell>
          <cell r="D231" t="str">
            <v>Calculation Report for Oil Skimming Pit T-5002</v>
          </cell>
          <cell r="E231" t="str">
            <v>A</v>
          </cell>
          <cell r="F231" t="str">
            <v>Code-3</v>
          </cell>
        </row>
        <row r="232">
          <cell r="C232" t="str">
            <v>P4007-CV-RP-028</v>
          </cell>
          <cell r="D232" t="str">
            <v>Calculation Report for Fire Water Storage Tank T-6001 A/B</v>
          </cell>
          <cell r="E232" t="str">
            <v>A</v>
          </cell>
          <cell r="F232" t="str">
            <v>Code-1</v>
          </cell>
        </row>
        <row r="233">
          <cell r="C233" t="str">
            <v>P4007-CV-RP-029</v>
          </cell>
          <cell r="D233" t="str">
            <v>Calculation Report for LP Compressor &amp; Air Cooler Foundations ( Module A-1001 A/B/C )</v>
          </cell>
          <cell r="E233" t="str">
            <v>A</v>
          </cell>
          <cell r="F233" t="str">
            <v>NS</v>
          </cell>
        </row>
        <row r="234">
          <cell r="C234" t="str">
            <v>P4007-CV-RP-030</v>
          </cell>
          <cell r="D234" t="str">
            <v>Calculation Report for HP Compressor &amp; Air Cooler Foundations ( Module A-2001 A/B/C )</v>
          </cell>
          <cell r="E234" t="str">
            <v>A</v>
          </cell>
          <cell r="F234" t="str">
            <v>NS</v>
          </cell>
        </row>
        <row r="235">
          <cell r="C235" t="str">
            <v>P4007-CV-RP-031</v>
          </cell>
          <cell r="D235" t="str">
            <v>Calculation Report for Gas Dehydration Unit A-1501</v>
          </cell>
          <cell r="E235" t="str">
            <v>A</v>
          </cell>
          <cell r="F235" t="str">
            <v xml:space="preserve">Submitted </v>
          </cell>
        </row>
        <row r="236">
          <cell r="C236" t="str">
            <v>P4007-CV-RP-032</v>
          </cell>
          <cell r="D236" t="str">
            <v>Calculation Report for Fuel Gas Conditioning Package Foundation  (A-2501 )</v>
          </cell>
          <cell r="E236" t="str">
            <v>A</v>
          </cell>
          <cell r="F236" t="str">
            <v xml:space="preserve">Submitted </v>
          </cell>
        </row>
        <row r="237">
          <cell r="C237" t="str">
            <v>P4007-CV-RP-033</v>
          </cell>
          <cell r="D237" t="str">
            <v>Calculation Report for Effluent Treatment Package Foundation (A-3001)</v>
          </cell>
          <cell r="E237" t="str">
            <v>A</v>
          </cell>
          <cell r="F237" t="str">
            <v>NS</v>
          </cell>
        </row>
        <row r="238">
          <cell r="C238" t="str">
            <v>P4007-CV-RP-034</v>
          </cell>
          <cell r="D238" t="str">
            <v>Calculation Report for Instrument And Utility Air Package Foundation (A-3501)</v>
          </cell>
          <cell r="E238" t="str">
            <v>A</v>
          </cell>
          <cell r="F238" t="str">
            <v>NS</v>
          </cell>
        </row>
        <row r="239">
          <cell r="C239" t="str">
            <v>P4007-CV-RP-035</v>
          </cell>
          <cell r="D239" t="str">
            <v>Calculation Report for Gas Engine Generator Package A-4001 A/B</v>
          </cell>
          <cell r="E239" t="str">
            <v>A</v>
          </cell>
          <cell r="F239" t="str">
            <v>Code-2</v>
          </cell>
        </row>
        <row r="240">
          <cell r="C240" t="str">
            <v>P4007-CV-RP-036</v>
          </cell>
          <cell r="D240" t="str">
            <v>Calculation Report for Water Softener Package Foundation (A-4501)</v>
          </cell>
          <cell r="E240" t="str">
            <v>A</v>
          </cell>
          <cell r="F240" t="str">
            <v>NS</v>
          </cell>
        </row>
        <row r="241">
          <cell r="C241" t="str">
            <v>P4007-CV-RP-038</v>
          </cell>
          <cell r="D241" t="str">
            <v>Calculation Report for Methanol Injection Skid Foundation A-5501</v>
          </cell>
          <cell r="E241" t="str">
            <v>A</v>
          </cell>
          <cell r="F241" t="str">
            <v xml:space="preserve">Submitted </v>
          </cell>
        </row>
        <row r="242">
          <cell r="C242" t="str">
            <v>P4007-CV-RP-039</v>
          </cell>
          <cell r="D242" t="str">
            <v>Calculation Report for Diesel Engine Generator Package Foundation (A-8001)</v>
          </cell>
          <cell r="E242" t="str">
            <v>A</v>
          </cell>
          <cell r="F242" t="str">
            <v>NS</v>
          </cell>
        </row>
        <row r="243">
          <cell r="C243" t="str">
            <v>P4007-CV-RP-040</v>
          </cell>
          <cell r="D243" t="str">
            <v>Calculation Report for Sump Tank Pump Foundation (P-4502 A/B)</v>
          </cell>
          <cell r="E243" t="str">
            <v>A</v>
          </cell>
          <cell r="F243" t="str">
            <v>NS</v>
          </cell>
        </row>
        <row r="244">
          <cell r="C244" t="str">
            <v>P4007-CV-RP-041</v>
          </cell>
          <cell r="D244" t="str">
            <v>Calculation Report for Service Water Pump P-4503 A/B</v>
          </cell>
          <cell r="E244" t="str">
            <v>A</v>
          </cell>
          <cell r="F244" t="str">
            <v xml:space="preserve">Submitted </v>
          </cell>
        </row>
        <row r="245">
          <cell r="C245" t="str">
            <v>P4007-CV-RP-042</v>
          </cell>
          <cell r="D245" t="str">
            <v>CBD System - Pit, vessel, Pump Foundation Report( P-5001 A/B, P-5002 A/B &amp; V-5001)</v>
          </cell>
          <cell r="E245" t="str">
            <v>A</v>
          </cell>
          <cell r="F245" t="str">
            <v xml:space="preserve">Submitted </v>
          </cell>
        </row>
        <row r="246">
          <cell r="C246" t="str">
            <v>P4007-CV-RP-043</v>
          </cell>
          <cell r="D246" t="str">
            <v>Calculation report for CBD System Shed</v>
          </cell>
          <cell r="E246" t="str">
            <v>A</v>
          </cell>
          <cell r="F246" t="str">
            <v xml:space="preserve">Submitted </v>
          </cell>
        </row>
        <row r="247">
          <cell r="C247" t="str">
            <v>P4007-CV-RP-044</v>
          </cell>
          <cell r="D247" t="str">
            <v>OWS System -Pit &amp; Pump foundation report (P-5003 A/B, P-5004 A/B &amp; P-5005)</v>
          </cell>
          <cell r="E247" t="str">
            <v>A</v>
          </cell>
          <cell r="F247" t="str">
            <v xml:space="preserve">Submitted </v>
          </cell>
        </row>
        <row r="248">
          <cell r="C248" t="str">
            <v>P4007-CV-RP-046</v>
          </cell>
          <cell r="D248" t="str">
            <v>Calculation Report for Storm water Reservoir System</v>
          </cell>
          <cell r="E248" t="str">
            <v>A</v>
          </cell>
          <cell r="F248" t="str">
            <v xml:space="preserve">Submitted </v>
          </cell>
        </row>
        <row r="249">
          <cell r="C249" t="str">
            <v>P4007-CV-RP-047</v>
          </cell>
          <cell r="D249" t="str">
            <v>Calculation Report for Fire Water Jockey Pump (P-6001 A/B) &amp; Fire water Main Pump (P-6002 A/B/C) Foundation</v>
          </cell>
          <cell r="E249" t="str">
            <v>A</v>
          </cell>
          <cell r="F249" t="str">
            <v xml:space="preserve">Submitted </v>
          </cell>
        </row>
        <row r="250">
          <cell r="C250" t="str">
            <v>P4007-CV-RP-048</v>
          </cell>
          <cell r="D250" t="str">
            <v>Calculation Report for Flare Knock Out Pump Foundation (P-6501 A/B)</v>
          </cell>
          <cell r="E250" t="str">
            <v>A</v>
          </cell>
          <cell r="F250" t="str">
            <v>NS</v>
          </cell>
        </row>
        <row r="251">
          <cell r="C251" t="str">
            <v>P4007-CV-RP-049</v>
          </cell>
          <cell r="D251" t="str">
            <v>Pipe rack -Structural analysis and design Report</v>
          </cell>
          <cell r="E251" t="str">
            <v>A</v>
          </cell>
          <cell r="F251" t="str">
            <v>Code-3</v>
          </cell>
        </row>
        <row r="252">
          <cell r="C252" t="str">
            <v>P4007-CV-RP-050</v>
          </cell>
          <cell r="D252" t="str">
            <v>Maintenance Building  -Structural analysis and design Report</v>
          </cell>
          <cell r="E252" t="str">
            <v>A</v>
          </cell>
          <cell r="F252" t="str">
            <v>Code-1</v>
          </cell>
        </row>
        <row r="253">
          <cell r="C253" t="str">
            <v>P4007-CV-RP-051</v>
          </cell>
          <cell r="D253" t="str">
            <v>Tubewell Room -Structural analysis and design Report</v>
          </cell>
          <cell r="E253" t="str">
            <v>A</v>
          </cell>
          <cell r="F253" t="str">
            <v>Code-1</v>
          </cell>
        </row>
        <row r="254">
          <cell r="C254" t="str">
            <v>P4007-CV-RP-052</v>
          </cell>
          <cell r="D254" t="str">
            <v>Pipe Sleepers &amp; Supports - Structural analysis and design Report</v>
          </cell>
          <cell r="E254" t="str">
            <v>A</v>
          </cell>
          <cell r="F254" t="str">
            <v xml:space="preserve">Submitted </v>
          </cell>
        </row>
        <row r="255">
          <cell r="C255" t="str">
            <v>P4007-CV-RP-053</v>
          </cell>
          <cell r="D255" t="str">
            <v>Calculation Report for Glycol Regen Skid foundation</v>
          </cell>
          <cell r="E255" t="str">
            <v>A</v>
          </cell>
          <cell r="F255" t="str">
            <v>NS</v>
          </cell>
        </row>
        <row r="256">
          <cell r="C256" t="str">
            <v>P4007-CV-RP-054</v>
          </cell>
          <cell r="D256" t="str">
            <v>Calculation Report for Utility Air System Shed and Foundation</v>
          </cell>
          <cell r="E256" t="str">
            <v>A</v>
          </cell>
          <cell r="F256" t="str">
            <v>Code-1</v>
          </cell>
        </row>
        <row r="257">
          <cell r="C257" t="str">
            <v>P4007-CV-RP-055</v>
          </cell>
          <cell r="D257" t="str">
            <v>Design Calculation of concrete Road</v>
          </cell>
          <cell r="E257" t="str">
            <v>A</v>
          </cell>
          <cell r="F257" t="str">
            <v>Code-1</v>
          </cell>
        </row>
        <row r="258">
          <cell r="C258" t="str">
            <v>P4007-CV-RP-056</v>
          </cell>
          <cell r="D258" t="str">
            <v>Storm Water Drain Calculation</v>
          </cell>
          <cell r="E258" t="str">
            <v>A</v>
          </cell>
          <cell r="F258" t="str">
            <v>Code-2</v>
          </cell>
        </row>
        <row r="259">
          <cell r="C259" t="str">
            <v>P4007-CV-RP-057</v>
          </cell>
          <cell r="D259" t="str">
            <v>Calculation report for Raw Water Storage Tank-4501</v>
          </cell>
          <cell r="E259" t="str">
            <v>A</v>
          </cell>
          <cell r="F259" t="str">
            <v>Code-1</v>
          </cell>
        </row>
        <row r="260">
          <cell r="C260" t="str">
            <v>P4007-CV-RP-058</v>
          </cell>
          <cell r="D260" t="str">
            <v xml:space="preserve">Calculation report  for Clean agent  Shed  and foundations </v>
          </cell>
          <cell r="E260" t="str">
            <v>A</v>
          </cell>
          <cell r="F260" t="str">
            <v>Code-1</v>
          </cell>
        </row>
        <row r="261">
          <cell r="C261" t="str">
            <v>P4007-CV-RP-059</v>
          </cell>
          <cell r="D261" t="str">
            <v>Calculation Report for Inert Gas Generation Package A-3502</v>
          </cell>
          <cell r="E261" t="str">
            <v>A</v>
          </cell>
          <cell r="F261" t="str">
            <v>Code-1</v>
          </cell>
        </row>
        <row r="262">
          <cell r="C262" t="str">
            <v>P4007-CV-RP-060</v>
          </cell>
          <cell r="D262" t="str">
            <v>Calculation Report for Diesel Day Tank foundation (T-6002 A/B/C)</v>
          </cell>
          <cell r="E262" t="str">
            <v>A</v>
          </cell>
          <cell r="F262" t="str">
            <v>NS</v>
          </cell>
        </row>
        <row r="263">
          <cell r="C263" t="str">
            <v>P4007-CV-RP-061</v>
          </cell>
          <cell r="D263" t="str">
            <v>Calculation Report for  LP Gas Compressor Shed (Foundation)</v>
          </cell>
          <cell r="E263" t="str">
            <v>A</v>
          </cell>
          <cell r="F263" t="str">
            <v>NS</v>
          </cell>
        </row>
        <row r="264">
          <cell r="C264" t="str">
            <v>P4007-CV-RP-062</v>
          </cell>
          <cell r="D264" t="str">
            <v>Calculation Report for Box Culvert and Tie-in Pit</v>
          </cell>
          <cell r="E264" t="str">
            <v>A</v>
          </cell>
          <cell r="F264" t="str">
            <v xml:space="preserve">Submitted </v>
          </cell>
        </row>
        <row r="265">
          <cell r="C265" t="str">
            <v>GCS-CVDD0001</v>
          </cell>
          <cell r="D265" t="str">
            <v>GA &amp; Architectural Details for Office Building &amp; Control Room   (Layout/Plan/Sectional Elevation)</v>
          </cell>
          <cell r="E265" t="str">
            <v>A</v>
          </cell>
          <cell r="F265" t="str">
            <v>Code-2</v>
          </cell>
        </row>
        <row r="266">
          <cell r="C266" t="str">
            <v>GCS-CVDD0002</v>
          </cell>
          <cell r="D266" t="str">
            <v>RCC Details for Office Building &amp; Control Room   (Foundation / Plinth / Grade Level / Lintel Level/ Roof Level)</v>
          </cell>
          <cell r="E266" t="str">
            <v>A</v>
          </cell>
          <cell r="F266" t="str">
            <v>Code-2</v>
          </cell>
        </row>
        <row r="267">
          <cell r="C267" t="str">
            <v>GCS-CVDD0003</v>
          </cell>
          <cell r="D267" t="str">
            <v>GA &amp; Architectural Details for Electrical Substation Room (Layout/Plan/Sectional Elevation )</v>
          </cell>
          <cell r="E267" t="str">
            <v>A</v>
          </cell>
          <cell r="F267" t="str">
            <v>Code-1</v>
          </cell>
        </row>
        <row r="268">
          <cell r="C268" t="str">
            <v>GCS-CVDD0004</v>
          </cell>
          <cell r="D268" t="str">
            <v>RCC Details for Electrical Substation Room   (Foundation / Plinth / Grade Level / Lintel Level / Roof Level)</v>
          </cell>
          <cell r="E268" t="str">
            <v>I</v>
          </cell>
          <cell r="F268" t="str">
            <v>Code-1</v>
          </cell>
        </row>
        <row r="269">
          <cell r="C269" t="str">
            <v>GCS-CVDD0005</v>
          </cell>
          <cell r="D269" t="str">
            <v>GA &amp; Architectural Details for  Security Room (Layout/Plan/Sectional Elevation )</v>
          </cell>
          <cell r="E269" t="str">
            <v>A</v>
          </cell>
          <cell r="F269" t="str">
            <v>Code-1</v>
          </cell>
        </row>
        <row r="270">
          <cell r="C270" t="str">
            <v>GCS-CVDD0006</v>
          </cell>
          <cell r="D270" t="str">
            <v>RCC Details for for  Security Room  (Foundation / Plinth/ Grade Level / Lintel Level / Roof Level)</v>
          </cell>
          <cell r="E270" t="str">
            <v>A</v>
          </cell>
          <cell r="F270" t="str">
            <v>Code-1</v>
          </cell>
        </row>
        <row r="271">
          <cell r="C271" t="str">
            <v>GCS-CVDD0007</v>
          </cell>
          <cell r="D271" t="str">
            <v>GA &amp; Architectural Details for  Security Morcha (Layout/Plan/Sectional Elevation )</v>
          </cell>
          <cell r="E271" t="str">
            <v>A</v>
          </cell>
          <cell r="F271" t="str">
            <v>Code-1</v>
          </cell>
        </row>
        <row r="272">
          <cell r="C272" t="str">
            <v>GCS-CVDD0008</v>
          </cell>
          <cell r="D272" t="str">
            <v>RCC Details for for  Security Morcha  (Foundation / Plinth / Grade Level / Lintel Level / Roof Level)</v>
          </cell>
          <cell r="E272" t="str">
            <v>A</v>
          </cell>
          <cell r="F272" t="str">
            <v>Code-1</v>
          </cell>
        </row>
        <row r="273">
          <cell r="C273" t="str">
            <v>GCS-CVDD0009</v>
          </cell>
          <cell r="D273" t="str">
            <v>GA &amp; Architectural Details for Watch Tower (Layout/Plan/Sectional Elevation )</v>
          </cell>
          <cell r="E273" t="str">
            <v>A</v>
          </cell>
          <cell r="F273" t="str">
            <v>Code-1</v>
          </cell>
        </row>
        <row r="274">
          <cell r="C274" t="str">
            <v>GCS-CVDD0010</v>
          </cell>
          <cell r="D274" t="str">
            <v>RCC Details for Watch Tower (Foundation / Plinth / Grade Level / Lintel Level / Roof Level)</v>
          </cell>
          <cell r="E274" t="str">
            <v>A</v>
          </cell>
          <cell r="F274" t="str">
            <v>Code-1</v>
          </cell>
        </row>
        <row r="275">
          <cell r="C275" t="str">
            <v>GCS-CVDD0011</v>
          </cell>
          <cell r="D275" t="str">
            <v>GA &amp; Structural Steel Details for Generator Room (Layout / Plan / Sectional Elevation)</v>
          </cell>
          <cell r="E275" t="str">
            <v>A</v>
          </cell>
          <cell r="F275" t="str">
            <v>Code-3</v>
          </cell>
        </row>
        <row r="276">
          <cell r="C276" t="str">
            <v>GCS-CVDD0012</v>
          </cell>
          <cell r="D276" t="str">
            <v>RCC Details for Generator Shed Room (Foundation / Grade Slab )</v>
          </cell>
          <cell r="E276" t="str">
            <v>A</v>
          </cell>
          <cell r="F276" t="str">
            <v>Code-3</v>
          </cell>
        </row>
        <row r="277">
          <cell r="C277" t="str">
            <v>GCS-CVDD0013</v>
          </cell>
          <cell r="D277" t="str">
            <v>GA &amp; Detail for Fire Water Pump Shed (Layout/Plan/Sectional Elevation)</v>
          </cell>
          <cell r="E277" t="str">
            <v>I</v>
          </cell>
          <cell r="F277" t="str">
            <v>NS</v>
          </cell>
        </row>
        <row r="278">
          <cell r="C278" t="str">
            <v>GCS-CVDD0014</v>
          </cell>
          <cell r="D278" t="str">
            <v>RCC Details for Fire Water Pump Shed (Foundation / Plinth / Grade Level)</v>
          </cell>
          <cell r="E278" t="str">
            <v>I</v>
          </cell>
          <cell r="F278" t="str">
            <v xml:space="preserve">Submitted </v>
          </cell>
        </row>
        <row r="279">
          <cell r="C279" t="str">
            <v>GCS-CVDD0016</v>
          </cell>
          <cell r="D279" t="str">
            <v>GA &amp; Details for HP Gas  Compressor Shed (Layout/Plan/Sectional Elevation)</v>
          </cell>
          <cell r="E279" t="str">
            <v>I</v>
          </cell>
          <cell r="F279" t="str">
            <v>NS</v>
          </cell>
        </row>
        <row r="280">
          <cell r="C280" t="str">
            <v>GCS-CVDD0017</v>
          </cell>
          <cell r="D280" t="str">
            <v xml:space="preserve"> RCC Details for HP Gas Compressor Shed (Foundation / Grade Slab)</v>
          </cell>
          <cell r="E280" t="str">
            <v>I</v>
          </cell>
          <cell r="F280" t="str">
            <v>NS</v>
          </cell>
        </row>
        <row r="281">
          <cell r="C281" t="str">
            <v>GCS-CVDD0019</v>
          </cell>
          <cell r="D281" t="str">
            <v>GA Drawing for  Vehicle Parking Shed (Layout/Plan/Sectional Elevation)</v>
          </cell>
          <cell r="E281" t="str">
            <v>I</v>
          </cell>
          <cell r="F281" t="str">
            <v>Code-1</v>
          </cell>
        </row>
        <row r="282">
          <cell r="C282" t="str">
            <v>GCS-CVDD0020</v>
          </cell>
          <cell r="D282" t="str">
            <v>RCC Details for  Vehicle Parking Shed (Foundation / Plinth / Grade Level)</v>
          </cell>
          <cell r="E282" t="str">
            <v>I</v>
          </cell>
          <cell r="F282" t="str">
            <v>Code-1</v>
          </cell>
        </row>
        <row r="283">
          <cell r="C283" t="str">
            <v>GCS-CVDD0021</v>
          </cell>
          <cell r="D283" t="str">
            <v>Structural Steel Detail for Vehicle Parking Shed</v>
          </cell>
          <cell r="E283" t="str">
            <v>I</v>
          </cell>
          <cell r="F283" t="str">
            <v>Code-2</v>
          </cell>
        </row>
        <row r="284">
          <cell r="C284" t="str">
            <v>GCS-CVDD0022</v>
          </cell>
          <cell r="D284" t="str">
            <v>Structural Steel details for CBD System Shed</v>
          </cell>
          <cell r="E284" t="str">
            <v>A</v>
          </cell>
          <cell r="F284" t="str">
            <v xml:space="preserve">Submitted </v>
          </cell>
        </row>
        <row r="285">
          <cell r="C285" t="str">
            <v>GCS-CVDD0023</v>
          </cell>
          <cell r="D285" t="str">
            <v>Foundation Details for Effluent Water Disposal Pumps - P3011 A/B</v>
          </cell>
          <cell r="E285" t="str">
            <v>A</v>
          </cell>
          <cell r="F285" t="str">
            <v xml:space="preserve">Submitted </v>
          </cell>
        </row>
        <row r="286">
          <cell r="C286" t="str">
            <v>GCS-CVDD0025</v>
          </cell>
          <cell r="D286" t="str">
            <v>GA &amp; RCC Details Of Treated  Water Storage Tank T-3010</v>
          </cell>
          <cell r="E286" t="str">
            <v>A</v>
          </cell>
          <cell r="F286" t="str">
            <v xml:space="preserve">Submitted </v>
          </cell>
        </row>
        <row r="287">
          <cell r="C287" t="str">
            <v>GCS-CVDD0026</v>
          </cell>
          <cell r="D287" t="str">
            <v>GA &amp; RCC Details Of CBD System (V- 5001 &amp; P-5001 A/B, P-5002 A/B)</v>
          </cell>
          <cell r="E287" t="str">
            <v>A</v>
          </cell>
          <cell r="F287" t="str">
            <v xml:space="preserve">Submitted </v>
          </cell>
        </row>
        <row r="288">
          <cell r="C288" t="str">
            <v>GCS-CVDD0027</v>
          </cell>
          <cell r="D288" t="str">
            <v>Foundation details for Lighting pole and High mast</v>
          </cell>
          <cell r="E288" t="str">
            <v>A</v>
          </cell>
          <cell r="F288" t="str">
            <v xml:space="preserve">Submitted </v>
          </cell>
        </row>
        <row r="289">
          <cell r="C289" t="str">
            <v>GCS-CVDD0028</v>
          </cell>
          <cell r="D289" t="str">
            <v>RCC Details for Raw Water Storage Tank - T4501</v>
          </cell>
          <cell r="E289" t="str">
            <v>A</v>
          </cell>
          <cell r="F289" t="str">
            <v>Code-1</v>
          </cell>
        </row>
        <row r="290">
          <cell r="C290" t="str">
            <v>GCS-CVDD0029</v>
          </cell>
          <cell r="D290" t="str">
            <v>GA &amp; Architectural Details for Tube well  (Layout/Plan/Sectional Elevation )</v>
          </cell>
          <cell r="E290" t="str">
            <v>A</v>
          </cell>
          <cell r="F290" t="str">
            <v>Code-1</v>
          </cell>
        </row>
        <row r="291">
          <cell r="C291" t="str">
            <v>GCS-CVDD0030</v>
          </cell>
          <cell r="D291" t="str">
            <v>RCC Details for  Tube well (Foundation / Plinth / Grade Level / Lintel Level / Roof Level)</v>
          </cell>
          <cell r="E291" t="str">
            <v>I</v>
          </cell>
          <cell r="F291" t="str">
            <v>Code-1</v>
          </cell>
        </row>
        <row r="292">
          <cell r="C292" t="str">
            <v>GCS-CVDD0031</v>
          </cell>
          <cell r="D292" t="str">
            <v>GA &amp; Details for LP Gas Compressor Shed (Layout/Plan/Sectional Elevation)</v>
          </cell>
          <cell r="E292" t="str">
            <v>A</v>
          </cell>
          <cell r="F292" t="str">
            <v>NS</v>
          </cell>
        </row>
        <row r="293">
          <cell r="C293" t="str">
            <v>GCS-CVDD0033</v>
          </cell>
          <cell r="D293" t="str">
            <v>RCC Details for  LP Gas Compressor Shed (Foundation / Grade Slab )</v>
          </cell>
          <cell r="E293" t="str">
            <v>I</v>
          </cell>
          <cell r="F293" t="str">
            <v>NS</v>
          </cell>
        </row>
        <row r="294">
          <cell r="C294" t="str">
            <v>GCS-CVDD0035</v>
          </cell>
          <cell r="D294" t="str">
            <v>GA &amp; Architectural  Details for Maintenance Building (Layout / Plan/ Sectional Elevation)</v>
          </cell>
          <cell r="E294" t="str">
            <v>A</v>
          </cell>
          <cell r="F294" t="str">
            <v>Code-1</v>
          </cell>
        </row>
        <row r="295">
          <cell r="C295" t="str">
            <v>GCS-CVDD0036</v>
          </cell>
          <cell r="D295" t="str">
            <v>RCC Details for Maintenance Building  (Foundation /Plinth/Grade level / Lintel Level/Roof Level)</v>
          </cell>
          <cell r="E295" t="str">
            <v>I</v>
          </cell>
          <cell r="F295" t="str">
            <v>Code-1</v>
          </cell>
        </row>
        <row r="296">
          <cell r="C296" t="str">
            <v>GCS-CVDD0037</v>
          </cell>
          <cell r="D296" t="str">
            <v>GA &amp; RCC Details Of Flare Knock Out Drum Foundation  (V-6501 )</v>
          </cell>
          <cell r="E296" t="str">
            <v>I</v>
          </cell>
          <cell r="F296" t="str">
            <v xml:space="preserve">Submitted </v>
          </cell>
        </row>
        <row r="297">
          <cell r="C297" t="str">
            <v>GCS-CVDD0038</v>
          </cell>
          <cell r="D297" t="str">
            <v>GA &amp; RCC Details Of LP Gas Knock-Out Drum V-1001 A/B &amp; V-1002</v>
          </cell>
          <cell r="E297" t="str">
            <v>I</v>
          </cell>
          <cell r="F297" t="str">
            <v>Code-1</v>
          </cell>
        </row>
        <row r="298">
          <cell r="C298" t="str">
            <v>GCS-CVDD0040</v>
          </cell>
          <cell r="D298" t="str">
            <v>GA &amp; RCC Details Of MP Gas Knock-Out Drum  V-1501 A/B &amp; V-1502</v>
          </cell>
          <cell r="E298" t="str">
            <v>I</v>
          </cell>
          <cell r="F298" t="str">
            <v>Code-1</v>
          </cell>
        </row>
        <row r="299">
          <cell r="C299" t="str">
            <v>GCS-CVDD0042</v>
          </cell>
          <cell r="D299" t="str">
            <v>GA &amp; RCC Details Of HP Gas Knock-Out Drum  V-2001 A/B</v>
          </cell>
          <cell r="E299" t="str">
            <v>I</v>
          </cell>
          <cell r="F299" t="str">
            <v>Code-1</v>
          </cell>
        </row>
        <row r="300">
          <cell r="C300" t="str">
            <v>GCS-CVDD0044</v>
          </cell>
          <cell r="D300" t="str">
            <v>GA and RCC Details of RAW Water Sump T-4502</v>
          </cell>
          <cell r="E300" t="str">
            <v>I</v>
          </cell>
          <cell r="F300" t="str">
            <v>Code-1</v>
          </cell>
        </row>
        <row r="301">
          <cell r="C301" t="str">
            <v>GCS-CVDD0045</v>
          </cell>
          <cell r="D301" t="str">
            <v>GA &amp; RCC Details Of Service Water Storage Tank T-4503</v>
          </cell>
          <cell r="E301" t="str">
            <v>I</v>
          </cell>
          <cell r="F301" t="str">
            <v xml:space="preserve">Submitted </v>
          </cell>
        </row>
        <row r="302">
          <cell r="C302" t="str">
            <v>GCS-CVDD0047</v>
          </cell>
          <cell r="D302" t="str">
            <v>GA &amp; RCC Details Of OWS System (P-5003 A/B, P-5004 A/B &amp; P-5005)</v>
          </cell>
          <cell r="E302" t="str">
            <v>I</v>
          </cell>
          <cell r="F302" t="str">
            <v xml:space="preserve">Submitted </v>
          </cell>
        </row>
        <row r="303">
          <cell r="C303" t="str">
            <v>GCS-CVDD0048</v>
          </cell>
          <cell r="D303" t="str">
            <v>GA and RCC Details of Skimming Pit T-5002</v>
          </cell>
          <cell r="E303" t="str">
            <v>I</v>
          </cell>
          <cell r="F303" t="str">
            <v>Code-3</v>
          </cell>
        </row>
        <row r="304">
          <cell r="C304" t="str">
            <v>GCS-CVDD0049</v>
          </cell>
          <cell r="D304" t="str">
            <v>GAD &amp; RCC Details of Fire Water Storage Tank T6001 A/B</v>
          </cell>
          <cell r="E304" t="str">
            <v>I</v>
          </cell>
          <cell r="F304" t="str">
            <v>Code-2</v>
          </cell>
        </row>
        <row r="305">
          <cell r="C305" t="str">
            <v>GCS-CVDD0050</v>
          </cell>
          <cell r="D305" t="str">
            <v>GA &amp; RCC Details of LP Compressor &amp; Air cooler foundations (Module A-1001 A/B/C)</v>
          </cell>
          <cell r="E305" t="str">
            <v>I</v>
          </cell>
          <cell r="F305" t="str">
            <v>NS</v>
          </cell>
        </row>
        <row r="306">
          <cell r="C306" t="str">
            <v>GCS-CVDD0051</v>
          </cell>
          <cell r="D306" t="str">
            <v>GA &amp; RCC Details of HP Compressor &amp; Air cooler foundations (Module A-2001 A/B/C)</v>
          </cell>
          <cell r="E306" t="str">
            <v>I</v>
          </cell>
          <cell r="F306" t="str">
            <v>NS</v>
          </cell>
        </row>
        <row r="307">
          <cell r="C307" t="str">
            <v>GCS-CVDD0052</v>
          </cell>
          <cell r="D307" t="str">
            <v>GA &amp; RCC Details Of Gas Dehydration Unit A-1501</v>
          </cell>
          <cell r="E307" t="str">
            <v>I</v>
          </cell>
          <cell r="F307" t="str">
            <v>Code-4</v>
          </cell>
        </row>
        <row r="308">
          <cell r="C308" t="str">
            <v>GCS-CVDD0053</v>
          </cell>
          <cell r="D308" t="str">
            <v>GA &amp; RCC Details Of Fuel Gas Conditioning Package Foundation ( A-2501 )</v>
          </cell>
          <cell r="E308" t="str">
            <v>I</v>
          </cell>
          <cell r="F308" t="str">
            <v xml:space="preserve">Submitted </v>
          </cell>
        </row>
        <row r="309">
          <cell r="C309" t="str">
            <v>GCS-CVDD0054</v>
          </cell>
          <cell r="D309" t="str">
            <v>GA &amp; RCC Details Of Effluent Treatment Package Foundation (A-3001)</v>
          </cell>
          <cell r="E309" t="str">
            <v>I</v>
          </cell>
          <cell r="F309" t="str">
            <v>NS</v>
          </cell>
        </row>
        <row r="310">
          <cell r="C310" t="str">
            <v>GCS-CVDD0055</v>
          </cell>
          <cell r="D310" t="str">
            <v>GA &amp; RCC Details Of Instrument And Utility Air Package Foundation (A-3501)</v>
          </cell>
          <cell r="E310" t="str">
            <v>I</v>
          </cell>
          <cell r="F310" t="str">
            <v>NS</v>
          </cell>
        </row>
        <row r="311">
          <cell r="C311" t="str">
            <v>GCS-CVDD0056</v>
          </cell>
          <cell r="D311" t="str">
            <v>GA &amp; RCC Details Of Gas Engine Generator Package A-4001 A/B</v>
          </cell>
          <cell r="E311" t="str">
            <v>I</v>
          </cell>
          <cell r="F311" t="str">
            <v>Code-4</v>
          </cell>
        </row>
        <row r="312">
          <cell r="C312" t="str">
            <v>GCS-CVDD0057</v>
          </cell>
          <cell r="D312" t="str">
            <v>GA &amp; RCC Details Of Water Softener Package Foundation (A-4501)</v>
          </cell>
          <cell r="E312" t="str">
            <v>I</v>
          </cell>
          <cell r="F312" t="str">
            <v>NS</v>
          </cell>
        </row>
        <row r="313">
          <cell r="C313" t="str">
            <v>GCS-CVDD0059</v>
          </cell>
          <cell r="D313" t="str">
            <v>GA &amp; RCC Details Of Methanol Injection Skid Foundation A-5501</v>
          </cell>
          <cell r="E313" t="str">
            <v>I</v>
          </cell>
          <cell r="F313" t="str">
            <v xml:space="preserve">Submitted </v>
          </cell>
        </row>
        <row r="314">
          <cell r="C314" t="str">
            <v>GCS-CVDD0060</v>
          </cell>
          <cell r="D314" t="str">
            <v>GA &amp; RCC Details Of Diesel Engine Generator Package Foundation (A-8001)</v>
          </cell>
          <cell r="E314" t="str">
            <v>I</v>
          </cell>
          <cell r="F314" t="str">
            <v>NS</v>
          </cell>
        </row>
        <row r="315">
          <cell r="C315" t="str">
            <v>GCS-CVDD0061</v>
          </cell>
          <cell r="D315" t="str">
            <v>GA &amp; RCC Details Of Sump Tank Pumps Foundation (P-4502 A/B)</v>
          </cell>
          <cell r="E315" t="str">
            <v>I</v>
          </cell>
          <cell r="F315" t="str">
            <v>NS</v>
          </cell>
        </row>
        <row r="316">
          <cell r="C316" t="str">
            <v>GCS-CVDD0062</v>
          </cell>
          <cell r="D316" t="str">
            <v>GA &amp; RCC Details Of Service Water Pumps P-4503 A/B</v>
          </cell>
          <cell r="E316" t="str">
            <v>I</v>
          </cell>
          <cell r="F316" t="str">
            <v xml:space="preserve">Submitted </v>
          </cell>
        </row>
        <row r="317">
          <cell r="C317" t="str">
            <v>GCS-CVDD0064</v>
          </cell>
          <cell r="D317" t="str">
            <v>Structural Steel details for OWS  System Shed</v>
          </cell>
          <cell r="E317" t="str">
            <v>I</v>
          </cell>
          <cell r="F317" t="str">
            <v xml:space="preserve">Submitted </v>
          </cell>
        </row>
        <row r="318">
          <cell r="C318" t="str">
            <v>GCS-CVDD0067</v>
          </cell>
          <cell r="D318" t="str">
            <v>GA &amp; RCC Details Of Fire Water Jockey Pumps Foundation  P-6001 A/B</v>
          </cell>
          <cell r="E318" t="str">
            <v>I</v>
          </cell>
          <cell r="F318" t="str">
            <v xml:space="preserve">Submitted </v>
          </cell>
        </row>
        <row r="319">
          <cell r="C319" t="str">
            <v>GCS-CVDD0068</v>
          </cell>
          <cell r="D319" t="str">
            <v>GA &amp; RCC Details Of Fire Water Main Pumps Foundation P-6002 A/B/C</v>
          </cell>
          <cell r="E319" t="str">
            <v>I</v>
          </cell>
          <cell r="F319" t="str">
            <v xml:space="preserve">Submitted </v>
          </cell>
        </row>
        <row r="320">
          <cell r="C320" t="str">
            <v>GCS-CVDD0069</v>
          </cell>
          <cell r="D320" t="str">
            <v>GA &amp; RCC Details Of Fire Water Jockey Pumps Foundation (P-6001 A/B)</v>
          </cell>
          <cell r="E320" t="str">
            <v>I</v>
          </cell>
          <cell r="F320" t="str">
            <v>NS</v>
          </cell>
        </row>
        <row r="321">
          <cell r="C321" t="str">
            <v>GCS-CVDD0070</v>
          </cell>
          <cell r="D321" t="str">
            <v>GA &amp; RCC Details Of Storm Water Reservior System</v>
          </cell>
          <cell r="E321" t="str">
            <v>I</v>
          </cell>
          <cell r="F321" t="str">
            <v xml:space="preserve">Submitted </v>
          </cell>
        </row>
        <row r="322">
          <cell r="C322" t="str">
            <v>GCS-CVDD0071</v>
          </cell>
          <cell r="D322" t="str">
            <v>GA &amp; RCC DETAILS OF DOUBLE VALVE PIT</v>
          </cell>
          <cell r="E322" t="str">
            <v>I</v>
          </cell>
          <cell r="F322" t="str">
            <v xml:space="preserve">Submitted </v>
          </cell>
        </row>
        <row r="323">
          <cell r="C323" t="str">
            <v>GCS-CVDD0073</v>
          </cell>
          <cell r="D323" t="str">
            <v>Sewer Pits GA &amp; RC details</v>
          </cell>
          <cell r="E323" t="str">
            <v>I</v>
          </cell>
          <cell r="F323" t="str">
            <v>Code-4</v>
          </cell>
        </row>
        <row r="324">
          <cell r="C324" t="str">
            <v>GCS-CVDD0074</v>
          </cell>
          <cell r="D324" t="str">
            <v>GA &amp; RCC DETAILS OF OWS PIT (T-5001)</v>
          </cell>
          <cell r="E324" t="str">
            <v>I</v>
          </cell>
          <cell r="F324" t="str">
            <v xml:space="preserve">Submitted </v>
          </cell>
        </row>
        <row r="325">
          <cell r="C325" t="str">
            <v>GCS-CVDD0075</v>
          </cell>
          <cell r="D325" t="str">
            <v>GA &amp; RCC Details Of Man holes and catch basins pits</v>
          </cell>
          <cell r="E325" t="str">
            <v>I</v>
          </cell>
          <cell r="F325" t="str">
            <v>NS</v>
          </cell>
        </row>
        <row r="326">
          <cell r="C326" t="str">
            <v>GCS-CVDD0076</v>
          </cell>
          <cell r="D326" t="str">
            <v>Soak Pit and Septic Tank GA &amp; Details</v>
          </cell>
          <cell r="E326" t="str">
            <v>I</v>
          </cell>
          <cell r="F326" t="str">
            <v>Code-1</v>
          </cell>
        </row>
        <row r="327">
          <cell r="C327" t="str">
            <v>GCS-CVDD0078</v>
          </cell>
          <cell r="D327" t="str">
            <v>ERC /IRC duct bank  GA&amp; details</v>
          </cell>
          <cell r="E327" t="str">
            <v>I</v>
          </cell>
          <cell r="F327" t="str">
            <v>Code-4</v>
          </cell>
        </row>
        <row r="328">
          <cell r="C328" t="str">
            <v>GCS-CVDD0079</v>
          </cell>
          <cell r="D328" t="str">
            <v xml:space="preserve">Under Ground Composite Layout </v>
          </cell>
          <cell r="E328" t="str">
            <v>I</v>
          </cell>
          <cell r="F328" t="str">
            <v>NS</v>
          </cell>
        </row>
        <row r="329">
          <cell r="C329" t="str">
            <v>GCS-CVDD0080</v>
          </cell>
          <cell r="D329" t="str">
            <v>GA &amp; RCC Details Of Microwave tower foundation</v>
          </cell>
          <cell r="E329" t="str">
            <v>I</v>
          </cell>
          <cell r="F329" t="str">
            <v>NS</v>
          </cell>
        </row>
        <row r="330">
          <cell r="C330" t="str">
            <v>GCS-CVDD0083</v>
          </cell>
          <cell r="D330" t="str">
            <v>RCC Details for Utility Air System Shed (Foundation / Grade Level)</v>
          </cell>
          <cell r="E330" t="str">
            <v>A</v>
          </cell>
          <cell r="F330" t="str">
            <v>Code-3</v>
          </cell>
        </row>
        <row r="331">
          <cell r="C331" t="str">
            <v>GCS-CVDD0085</v>
          </cell>
          <cell r="D331" t="str">
            <v>GA &amp; Structural details for Utility Air system shed</v>
          </cell>
          <cell r="E331" t="str">
            <v>A</v>
          </cell>
          <cell r="F331" t="str">
            <v>Code-3</v>
          </cell>
        </row>
        <row r="332">
          <cell r="C332" t="str">
            <v>GCS-CVDD0086</v>
          </cell>
          <cell r="D332" t="str">
            <v>RCC Details for Glycol Regen. Skid shed (Foundation / Grade slab)</v>
          </cell>
          <cell r="E332" t="str">
            <v>A</v>
          </cell>
          <cell r="F332" t="str">
            <v>NS</v>
          </cell>
        </row>
        <row r="333">
          <cell r="C333" t="str">
            <v>GCS-CVDD0089</v>
          </cell>
          <cell r="D333" t="str">
            <v>RCC Details for Clean agent  Shed  shed (Foundation / plinth/ Grade Level)</v>
          </cell>
          <cell r="E333" t="str">
            <v>I</v>
          </cell>
          <cell r="F333" t="str">
            <v>Code-1</v>
          </cell>
        </row>
        <row r="334">
          <cell r="C334" t="str">
            <v>GCS-CVDD0090</v>
          </cell>
          <cell r="D334" t="str">
            <v>GA &amp; Structural details for Clean agent  Shed (Layout /plan /Sectional Elevation)</v>
          </cell>
          <cell r="E334" t="str">
            <v>A</v>
          </cell>
          <cell r="F334" t="str">
            <v>Code-1</v>
          </cell>
        </row>
        <row r="335">
          <cell r="C335" t="str">
            <v>GCS-CVDD0092</v>
          </cell>
          <cell r="D335" t="str">
            <v>GA &amp; RCC Details of  Inert Gas generation package Skid A-3502</v>
          </cell>
          <cell r="E335" t="str">
            <v>I</v>
          </cell>
          <cell r="F335" t="str">
            <v>Code-1</v>
          </cell>
        </row>
        <row r="336">
          <cell r="C336" t="str">
            <v>GCS-CVDD0093</v>
          </cell>
          <cell r="D336" t="str">
            <v>RCC &amp; Foundation details for Storm Water Pit Pump</v>
          </cell>
          <cell r="E336" t="str">
            <v>I</v>
          </cell>
          <cell r="F336" t="str">
            <v>NS</v>
          </cell>
        </row>
        <row r="338">
          <cell r="C338" t="str">
            <v>P4007-EL-DB-001</v>
          </cell>
          <cell r="D338" t="str">
            <v>Electrical Design Basis</v>
          </cell>
          <cell r="E338" t="str">
            <v>K / A</v>
          </cell>
          <cell r="F338" t="str">
            <v>Code-1</v>
          </cell>
        </row>
        <row r="339">
          <cell r="C339" t="str">
            <v>P4007-EL-DS-001</v>
          </cell>
          <cell r="D339" t="str">
            <v>Datasheet for Gas Engine Alternator</v>
          </cell>
          <cell r="E339" t="str">
            <v>K / A</v>
          </cell>
          <cell r="F339" t="str">
            <v>Code-1</v>
          </cell>
        </row>
        <row r="340">
          <cell r="C340" t="str">
            <v>P4007-EL-DS-002</v>
          </cell>
          <cell r="D340" t="str">
            <v>Datasheet for Diesel Engine Alternator</v>
          </cell>
          <cell r="E340" t="str">
            <v>A</v>
          </cell>
          <cell r="F340" t="str">
            <v>Code-1</v>
          </cell>
        </row>
        <row r="341">
          <cell r="C341" t="str">
            <v>P4007-EL-DS-003</v>
          </cell>
          <cell r="D341" t="str">
            <v>Datasheet for LV Switchgear / APFC Panel</v>
          </cell>
          <cell r="E341" t="str">
            <v>A</v>
          </cell>
          <cell r="F341" t="str">
            <v>Code-1</v>
          </cell>
        </row>
        <row r="342">
          <cell r="C342" t="str">
            <v>P4007-EL-DS-004</v>
          </cell>
          <cell r="D342" t="str">
            <v>Typical Datasheet for LV Motor</v>
          </cell>
          <cell r="E342" t="str">
            <v>A</v>
          </cell>
          <cell r="F342" t="str">
            <v>Code-1</v>
          </cell>
        </row>
        <row r="343">
          <cell r="C343" t="str">
            <v>P4007-EL-DS-005</v>
          </cell>
          <cell r="D343" t="str">
            <v>Datasheet for AC UPS &amp; DB</v>
          </cell>
          <cell r="E343" t="str">
            <v>A</v>
          </cell>
          <cell r="F343" t="str">
            <v>Code-1</v>
          </cell>
        </row>
        <row r="344">
          <cell r="C344" t="str">
            <v>P4007-EL-DS-006</v>
          </cell>
          <cell r="D344" t="str">
            <v>Datasheet for DC Battery Charger &amp; DB</v>
          </cell>
          <cell r="E344" t="str">
            <v>A</v>
          </cell>
          <cell r="F344" t="str">
            <v>Code-1</v>
          </cell>
        </row>
        <row r="345">
          <cell r="C345" t="str">
            <v>P4007-EL-DS-007</v>
          </cell>
          <cell r="D345" t="str">
            <v>Datasheet for LV Distribution Board</v>
          </cell>
          <cell r="E345" t="str">
            <v>A</v>
          </cell>
          <cell r="F345" t="str">
            <v xml:space="preserve">Submitted </v>
          </cell>
        </row>
        <row r="346">
          <cell r="C346" t="str">
            <v>P4007-EL-DS-008</v>
          </cell>
          <cell r="D346" t="str">
            <v>Datasheet for Lighting Transformer &amp; Isolation Transformer</v>
          </cell>
          <cell r="E346" t="str">
            <v>A</v>
          </cell>
          <cell r="F346" t="str">
            <v>Code-1</v>
          </cell>
        </row>
        <row r="347">
          <cell r="C347" t="str">
            <v>P4007-EL-DS-009</v>
          </cell>
          <cell r="D347" t="str">
            <v>Datasheet for Neutral Grounding Resistor (NGR)</v>
          </cell>
          <cell r="E347" t="str">
            <v>A</v>
          </cell>
          <cell r="F347" t="str">
            <v>Code-1</v>
          </cell>
        </row>
        <row r="348">
          <cell r="C348" t="str">
            <v>P4007-EL-DS-010</v>
          </cell>
          <cell r="D348" t="str">
            <v>Datasheet for LBPS</v>
          </cell>
          <cell r="E348" t="str">
            <v>A</v>
          </cell>
          <cell r="F348" t="str">
            <v>Code-1</v>
          </cell>
        </row>
        <row r="349">
          <cell r="C349" t="str">
            <v>P4007-EL-DS-011</v>
          </cell>
          <cell r="D349" t="str">
            <v>Typical Datasheet for Power &amp; Control Cables</v>
          </cell>
          <cell r="E349" t="str">
            <v>A</v>
          </cell>
          <cell r="F349" t="str">
            <v>Code-1</v>
          </cell>
        </row>
        <row r="350">
          <cell r="C350" t="str">
            <v>P4007-EL-RP-001</v>
          </cell>
          <cell r="D350" t="str">
            <v>Electrical Load List</v>
          </cell>
          <cell r="E350" t="str">
            <v>A</v>
          </cell>
          <cell r="F350" t="str">
            <v>Code-2</v>
          </cell>
        </row>
        <row r="351">
          <cell r="C351" t="str">
            <v>P4007-EL-RP-002</v>
          </cell>
          <cell r="D351" t="str">
            <v>Generator Sizing calculation</v>
          </cell>
          <cell r="E351" t="str">
            <v>A</v>
          </cell>
          <cell r="F351" t="str">
            <v>Code-1</v>
          </cell>
        </row>
        <row r="352">
          <cell r="C352" t="str">
            <v>P4007-EL-RP-003</v>
          </cell>
          <cell r="D352" t="str">
            <v>Netural Grounding Resistor (NGR) Sizing calculation</v>
          </cell>
          <cell r="E352" t="str">
            <v>A</v>
          </cell>
          <cell r="F352" t="str">
            <v>Code-1</v>
          </cell>
        </row>
        <row r="353">
          <cell r="C353" t="str">
            <v>P4007-EL-RP-004</v>
          </cell>
          <cell r="D353" t="str">
            <v>Ligiting Transformer Sizing calculation</v>
          </cell>
          <cell r="E353" t="str">
            <v>A</v>
          </cell>
          <cell r="F353" t="str">
            <v>Code-1</v>
          </cell>
        </row>
        <row r="354">
          <cell r="C354" t="str">
            <v>P4007-EL-RP-005</v>
          </cell>
          <cell r="D354" t="str">
            <v>Earthing &amp; Lightning Protection Calculation</v>
          </cell>
          <cell r="E354" t="str">
            <v>A</v>
          </cell>
          <cell r="F354" t="str">
            <v>Code-3</v>
          </cell>
        </row>
        <row r="355">
          <cell r="C355" t="str">
            <v>P4007-EL-RP-006</v>
          </cell>
          <cell r="D355" t="str">
            <v>Electrical AC UPS Sizing calculation</v>
          </cell>
          <cell r="E355" t="str">
            <v>A</v>
          </cell>
          <cell r="F355" t="str">
            <v>Code-1</v>
          </cell>
        </row>
        <row r="356">
          <cell r="C356" t="str">
            <v>P4007-EL-RP-007</v>
          </cell>
          <cell r="D356" t="str">
            <v>Electrical DC Battery Charger Sizing calculation</v>
          </cell>
          <cell r="E356" t="str">
            <v>A</v>
          </cell>
          <cell r="F356" t="str">
            <v>Code-1</v>
          </cell>
        </row>
        <row r="357">
          <cell r="C357" t="str">
            <v>P4007-EL-RP-008</v>
          </cell>
          <cell r="D357" t="str">
            <v>Cable Sizing Calculation</v>
          </cell>
          <cell r="E357" t="str">
            <v>A</v>
          </cell>
          <cell r="F357" t="str">
            <v>Code-1</v>
          </cell>
        </row>
        <row r="358">
          <cell r="C358" t="str">
            <v>P4007-EL-RP-009</v>
          </cell>
          <cell r="D358" t="str">
            <v>Electrical System Study (Load flow, Short circuit &amp; Motor Starting study)</v>
          </cell>
          <cell r="E358" t="str">
            <v>A</v>
          </cell>
          <cell r="F358" t="str">
            <v xml:space="preserve">Submitted </v>
          </cell>
        </row>
        <row r="359">
          <cell r="C359" t="str">
            <v>P4007-EL-RP-010</v>
          </cell>
          <cell r="D359" t="str">
            <v>Lighting Design Calculation</v>
          </cell>
          <cell r="E359" t="str">
            <v>I</v>
          </cell>
          <cell r="F359" t="str">
            <v>Code-1</v>
          </cell>
        </row>
        <row r="360">
          <cell r="C360" t="str">
            <v>P4007-EL-RP-011</v>
          </cell>
          <cell r="D360" t="str">
            <v>Relay Setting &amp; Co-ordination</v>
          </cell>
          <cell r="E360" t="str">
            <v>A</v>
          </cell>
          <cell r="F360" t="str">
            <v>NS</v>
          </cell>
        </row>
        <row r="361">
          <cell r="C361" t="str">
            <v>P4007-EL-SC-001</v>
          </cell>
          <cell r="D361" t="str">
            <v>Electrical Cable Schedule</v>
          </cell>
          <cell r="E361" t="str">
            <v>I</v>
          </cell>
          <cell r="F361" t="str">
            <v xml:space="preserve">Submitted </v>
          </cell>
        </row>
        <row r="362">
          <cell r="C362" t="str">
            <v>P4007-EL-SP-001</v>
          </cell>
          <cell r="D362" t="str">
            <v>Electrical Generator Operating Philosophy</v>
          </cell>
          <cell r="E362" t="str">
            <v>A</v>
          </cell>
          <cell r="F362" t="str">
            <v>Code-1</v>
          </cell>
        </row>
        <row r="363">
          <cell r="C363" t="str">
            <v>GCS-ELSD0001</v>
          </cell>
          <cell r="D363" t="str">
            <v>Key Single Line Diagram</v>
          </cell>
          <cell r="E363" t="str">
            <v>K / A</v>
          </cell>
          <cell r="F363" t="str">
            <v>Code-1</v>
          </cell>
        </row>
        <row r="364">
          <cell r="C364" t="str">
            <v>GCS-ELSD0002</v>
          </cell>
          <cell r="D364" t="str">
            <v>Electrical Single Line Diagram for PMCC</v>
          </cell>
          <cell r="E364" t="str">
            <v>A</v>
          </cell>
          <cell r="F364" t="str">
            <v>Code-1</v>
          </cell>
        </row>
        <row r="365">
          <cell r="C365" t="str">
            <v>GCS-ELSD0003</v>
          </cell>
          <cell r="D365" t="str">
            <v>Electrical Single Line Diagram for EMCC</v>
          </cell>
          <cell r="E365" t="str">
            <v>A</v>
          </cell>
          <cell r="F365" t="str">
            <v>Code-1</v>
          </cell>
        </row>
        <row r="366">
          <cell r="C366" t="str">
            <v>GCS-ELSD0004</v>
          </cell>
          <cell r="D366" t="str">
            <v>Electrical Single Line Diagram for AC UPS DB</v>
          </cell>
          <cell r="E366" t="str">
            <v>A</v>
          </cell>
          <cell r="F366" t="str">
            <v>Code-1</v>
          </cell>
        </row>
        <row r="367">
          <cell r="C367" t="str">
            <v>GCS-ELSD0005</v>
          </cell>
          <cell r="D367" t="str">
            <v>Electrical Single Line Diagram for DCDB</v>
          </cell>
          <cell r="E367" t="str">
            <v>A</v>
          </cell>
          <cell r="F367" t="str">
            <v>Code-1</v>
          </cell>
        </row>
        <row r="368">
          <cell r="C368" t="str">
            <v>GCS-ELSD0006</v>
          </cell>
          <cell r="D368" t="str">
            <v>Electrical Single Line Diagram for MPDB</v>
          </cell>
          <cell r="E368" t="str">
            <v>A</v>
          </cell>
          <cell r="F368" t="str">
            <v>Code-1</v>
          </cell>
        </row>
        <row r="369">
          <cell r="C369" t="str">
            <v>GCS-ELSD0007</v>
          </cell>
          <cell r="D369" t="str">
            <v>Electrical Single Line Diagram for MNLDB</v>
          </cell>
          <cell r="E369" t="str">
            <v>A</v>
          </cell>
          <cell r="F369" t="str">
            <v>Code-1</v>
          </cell>
        </row>
        <row r="370">
          <cell r="C370" t="str">
            <v>GCS-ELSD0008</v>
          </cell>
          <cell r="D370" t="str">
            <v>Electrical Single Line Diagram for PDB</v>
          </cell>
          <cell r="E370" t="str">
            <v>A</v>
          </cell>
          <cell r="F370" t="str">
            <v>Code-1</v>
          </cell>
        </row>
        <row r="371">
          <cell r="C371" t="str">
            <v>GCS-ELSD0009</v>
          </cell>
          <cell r="D371" t="str">
            <v>Electrical Single Line Diagram for MELDB</v>
          </cell>
          <cell r="E371" t="str">
            <v>A</v>
          </cell>
          <cell r="F371" t="str">
            <v xml:space="preserve">Submitted </v>
          </cell>
        </row>
        <row r="372">
          <cell r="C372" t="str">
            <v>GCS-ELSD0010</v>
          </cell>
          <cell r="D372" t="str">
            <v>Electrical Single Line Diagram for NLDB - 6001, 9601 &amp; 5001</v>
          </cell>
          <cell r="E372" t="str">
            <v>A</v>
          </cell>
          <cell r="F372" t="str">
            <v xml:space="preserve">Submitted </v>
          </cell>
        </row>
        <row r="373">
          <cell r="C373" t="str">
            <v>GCS-ELSD0011</v>
          </cell>
          <cell r="D373" t="str">
            <v>Electrical Single Line Diagram for NLDB-7001 &amp; 7501</v>
          </cell>
          <cell r="E373" t="str">
            <v>A</v>
          </cell>
          <cell r="F373" t="str">
            <v xml:space="preserve">Submitted </v>
          </cell>
        </row>
        <row r="374">
          <cell r="C374" t="str">
            <v>GCS-ELSD0012</v>
          </cell>
          <cell r="D374" t="str">
            <v>Electrical Single Line Diagram for NLDB- 4001 &amp; 7101</v>
          </cell>
          <cell r="E374" t="str">
            <v>A</v>
          </cell>
          <cell r="F374" t="str">
            <v xml:space="preserve">Submitted </v>
          </cell>
        </row>
        <row r="375">
          <cell r="C375" t="str">
            <v>GCS-ELSD0013</v>
          </cell>
          <cell r="D375" t="str">
            <v>Electrical Single Line Diagram for NLDB-9602</v>
          </cell>
          <cell r="E375" t="str">
            <v>A</v>
          </cell>
          <cell r="F375" t="str">
            <v xml:space="preserve">Submitted </v>
          </cell>
        </row>
        <row r="376">
          <cell r="C376" t="str">
            <v>GCS-ELSD0014</v>
          </cell>
          <cell r="D376" t="str">
            <v>Electrical Single Line Diagram for ELDB-6001, 9601 &amp; 5001</v>
          </cell>
          <cell r="E376" t="str">
            <v>A</v>
          </cell>
          <cell r="F376" t="str">
            <v xml:space="preserve">Submitted </v>
          </cell>
        </row>
        <row r="377">
          <cell r="C377" t="str">
            <v>GCS-ELSD0015</v>
          </cell>
          <cell r="D377" t="str">
            <v>Electrical Single Line Diagram for ELDB- 7001 &amp; 7501</v>
          </cell>
          <cell r="E377" t="str">
            <v>A</v>
          </cell>
          <cell r="F377" t="str">
            <v xml:space="preserve">Submitted </v>
          </cell>
        </row>
        <row r="378">
          <cell r="C378" t="str">
            <v>GCS-ELSD0016</v>
          </cell>
          <cell r="D378" t="str">
            <v>Electrical Single Line Diagram for ELDB- 8501 &amp; 7101</v>
          </cell>
          <cell r="E378" t="str">
            <v>A</v>
          </cell>
          <cell r="F378" t="str">
            <v xml:space="preserve">Submitted </v>
          </cell>
        </row>
        <row r="379">
          <cell r="C379" t="str">
            <v>GCS-ELSD0017</v>
          </cell>
          <cell r="D379" t="str">
            <v>Electrical Single Line Diagram for ELDB-9602, 9501, 9502, 9503 &amp; 9504</v>
          </cell>
          <cell r="E379" t="str">
            <v>A</v>
          </cell>
          <cell r="F379" t="str">
            <v xml:space="preserve">Submitted </v>
          </cell>
        </row>
        <row r="380">
          <cell r="C380" t="str">
            <v>GCS-ELSH0001</v>
          </cell>
          <cell r="D380" t="str">
            <v>Electrical PMCC/EMCC  Feeder Control Schematic Diagram</v>
          </cell>
          <cell r="E380" t="str">
            <v>A</v>
          </cell>
          <cell r="F380" t="str">
            <v>Code-1</v>
          </cell>
        </row>
        <row r="381">
          <cell r="C381" t="str">
            <v>GCS-ELLY0001</v>
          </cell>
          <cell r="D381" t="str">
            <v>Electrical Equipment Room Layout</v>
          </cell>
          <cell r="E381" t="str">
            <v>A</v>
          </cell>
          <cell r="F381" t="str">
            <v>Code-3</v>
          </cell>
        </row>
        <row r="382">
          <cell r="C382" t="str">
            <v>GCS-ELLY0002</v>
          </cell>
          <cell r="D382" t="str">
            <v xml:space="preserve">Electrical Earthing &amp; Lightning Protection Layout </v>
          </cell>
          <cell r="E382" t="str">
            <v>A</v>
          </cell>
          <cell r="F382" t="str">
            <v>Code-3</v>
          </cell>
        </row>
        <row r="383">
          <cell r="C383" t="str">
            <v>GCS-ELLY0003</v>
          </cell>
          <cell r="D383" t="str">
            <v>Electrical Cable Ladder &amp; Trench Layout</v>
          </cell>
          <cell r="E383" t="str">
            <v>A</v>
          </cell>
          <cell r="F383" t="str">
            <v xml:space="preserve">Submitted </v>
          </cell>
        </row>
        <row r="384">
          <cell r="C384" t="str">
            <v>GCS-ELLY0006</v>
          </cell>
          <cell r="D384" t="str">
            <v>Electrical Lighting Layout</v>
          </cell>
          <cell r="E384" t="str">
            <v>A</v>
          </cell>
          <cell r="F384" t="str">
            <v>NS</v>
          </cell>
        </row>
        <row r="385">
          <cell r="C385" t="str">
            <v>GCS-ELIC0001</v>
          </cell>
          <cell r="D385" t="str">
            <v>Electrical Interconnection Wiring Diagrams (Cable Termination)</v>
          </cell>
          <cell r="E385" t="str">
            <v>I</v>
          </cell>
          <cell r="F385" t="str">
            <v>NS</v>
          </cell>
        </row>
        <row r="386">
          <cell r="C386" t="str">
            <v>GCS-ELID0001</v>
          </cell>
          <cell r="D386" t="str">
            <v>Typical Electrical Installation Drawing - Cable Ladder &amp; Trench</v>
          </cell>
          <cell r="E386" t="str">
            <v>A</v>
          </cell>
          <cell r="F386" t="str">
            <v>Code-1</v>
          </cell>
        </row>
        <row r="387">
          <cell r="C387" t="str">
            <v>GCS-ELID0002</v>
          </cell>
          <cell r="D387" t="str">
            <v>Typical Electrical Installation Drawing - Earthing &amp; Lightning</v>
          </cell>
          <cell r="E387" t="str">
            <v>A</v>
          </cell>
          <cell r="F387" t="str">
            <v>Code-1</v>
          </cell>
        </row>
        <row r="388">
          <cell r="C388" t="str">
            <v>GCS-ELID0003</v>
          </cell>
          <cell r="D388" t="str">
            <v>Typical Electrical Installation Drawing - Lighting</v>
          </cell>
          <cell r="E388" t="str">
            <v>A</v>
          </cell>
          <cell r="F388" t="str">
            <v>Code-3</v>
          </cell>
        </row>
        <row r="390">
          <cell r="C390" t="str">
            <v>P4007-IN-DB-001</v>
          </cell>
          <cell r="D390" t="str">
            <v>Instrument Design Basis</v>
          </cell>
          <cell r="E390" t="str">
            <v>K / A</v>
          </cell>
          <cell r="F390" t="str">
            <v>Code-1</v>
          </cell>
        </row>
        <row r="391">
          <cell r="C391" t="str">
            <v>GCS-INSA0001</v>
          </cell>
          <cell r="D391" t="str">
            <v>Control System Architecture</v>
          </cell>
          <cell r="E391" t="str">
            <v>K / A</v>
          </cell>
          <cell r="F391" t="str">
            <v>Code-1</v>
          </cell>
        </row>
        <row r="392">
          <cell r="C392" t="str">
            <v>P4007-IN-PY-001</v>
          </cell>
          <cell r="D392" t="str">
            <v>Fire &amp; Gas Detection Philosophy</v>
          </cell>
          <cell r="E392" t="str">
            <v>K / A</v>
          </cell>
          <cell r="F392" t="str">
            <v>Code-2</v>
          </cell>
        </row>
        <row r="393">
          <cell r="C393" t="str">
            <v>P4007-IN-DS-001</v>
          </cell>
          <cell r="D393" t="str">
            <v>Instrument Datasheet- Control Valve</v>
          </cell>
          <cell r="E393" t="str">
            <v>A</v>
          </cell>
          <cell r="F393" t="str">
            <v>Code-2</v>
          </cell>
        </row>
        <row r="394">
          <cell r="C394" t="str">
            <v>P4007-IN-DS-002</v>
          </cell>
          <cell r="D394" t="str">
            <v>Instrument Datasheet-Pressure Safety Valve</v>
          </cell>
          <cell r="E394" t="str">
            <v>A</v>
          </cell>
          <cell r="F394" t="str">
            <v>Code-1</v>
          </cell>
        </row>
        <row r="395">
          <cell r="C395" t="str">
            <v>P4007-IN-DS-003</v>
          </cell>
          <cell r="D395" t="str">
            <v>Instrument Datasheet- Shutdown Valve</v>
          </cell>
          <cell r="E395" t="str">
            <v>A</v>
          </cell>
          <cell r="F395" t="str">
            <v>Code-2</v>
          </cell>
        </row>
        <row r="396">
          <cell r="C396" t="str">
            <v>P4007-IN-DS-004</v>
          </cell>
          <cell r="D396" t="str">
            <v>Instrument Datasheet-Ultrasonic Flow Meter</v>
          </cell>
          <cell r="E396" t="str">
            <v>A</v>
          </cell>
          <cell r="F396" t="str">
            <v>Code-2</v>
          </cell>
        </row>
        <row r="397">
          <cell r="C397" t="str">
            <v>P4007-IN-DS-005</v>
          </cell>
          <cell r="D397" t="str">
            <v>Instrument Datasheet- Pressure Regulator Valve</v>
          </cell>
          <cell r="E397" t="str">
            <v>A</v>
          </cell>
          <cell r="F397" t="str">
            <v>Code-2</v>
          </cell>
        </row>
        <row r="398">
          <cell r="C398" t="str">
            <v>P4007-IN-DS-008</v>
          </cell>
          <cell r="D398" t="str">
            <v>Instrument Datasheet-Electro Magnetic Flow Meter</v>
          </cell>
          <cell r="E398" t="str">
            <v>A</v>
          </cell>
          <cell r="F398" t="str">
            <v>Code-2</v>
          </cell>
        </row>
        <row r="399">
          <cell r="C399" t="str">
            <v>P4007-IN-DS-011</v>
          </cell>
          <cell r="D399" t="str">
            <v>Instrument Datasheet-Fire and Gas Detectors</v>
          </cell>
          <cell r="E399" t="str">
            <v>A</v>
          </cell>
          <cell r="F399" t="str">
            <v>Code-2</v>
          </cell>
        </row>
        <row r="400">
          <cell r="C400" t="str">
            <v>P4007-IN-DS-012</v>
          </cell>
          <cell r="D400" t="str">
            <v>Instrument Datasheet- Radar Type Level Transmitter</v>
          </cell>
          <cell r="E400" t="str">
            <v>A</v>
          </cell>
          <cell r="F400" t="str">
            <v>Code-2</v>
          </cell>
        </row>
        <row r="401">
          <cell r="C401" t="str">
            <v>P4007-IN-DS-013</v>
          </cell>
          <cell r="D401" t="str">
            <v>Instrument Datasheet- Temperature Transmitter</v>
          </cell>
          <cell r="E401" t="str">
            <v>A</v>
          </cell>
          <cell r="F401" t="str">
            <v>Code-2</v>
          </cell>
        </row>
        <row r="402">
          <cell r="C402" t="str">
            <v>P4007-IN-DS-014</v>
          </cell>
          <cell r="D402" t="str">
            <v>Instrument Datasheet- DP Type Pressure/Flow/Level Transmitter &amp; Pressure transmitter</v>
          </cell>
          <cell r="E402" t="str">
            <v>A</v>
          </cell>
          <cell r="F402" t="str">
            <v>Code-2</v>
          </cell>
        </row>
        <row r="403">
          <cell r="C403" t="str">
            <v>P4007-IN-DS-016</v>
          </cell>
          <cell r="D403" t="str">
            <v>Instrument Datasheet- Pressure/Temperature Gauge</v>
          </cell>
          <cell r="E403" t="str">
            <v>A</v>
          </cell>
          <cell r="F403" t="str">
            <v>Code-2</v>
          </cell>
        </row>
        <row r="404">
          <cell r="C404" t="str">
            <v>P4007-IN-DS-017</v>
          </cell>
          <cell r="D404" t="str">
            <v>Instrument Datasheet- Orifice/Restriction Orifice</v>
          </cell>
          <cell r="E404" t="str">
            <v>A</v>
          </cell>
          <cell r="F404" t="str">
            <v>Code-2</v>
          </cell>
        </row>
        <row r="405">
          <cell r="C405" t="str">
            <v>P4007-IN-DS-018</v>
          </cell>
          <cell r="D405" t="str">
            <v>Instrument Datasheet- Level Gauge</v>
          </cell>
          <cell r="E405" t="str">
            <v>A</v>
          </cell>
          <cell r="F405" t="str">
            <v>Code-2</v>
          </cell>
        </row>
        <row r="406">
          <cell r="C406" t="str">
            <v>P4007-IN-DS-020</v>
          </cell>
          <cell r="D406" t="str">
            <v xml:space="preserve">Instrument Cable datasheet </v>
          </cell>
          <cell r="E406" t="str">
            <v>A</v>
          </cell>
          <cell r="F406" t="str">
            <v xml:space="preserve">Submitted </v>
          </cell>
        </row>
        <row r="407">
          <cell r="C407" t="str">
            <v>P4007-IN-DS-021</v>
          </cell>
          <cell r="D407" t="str">
            <v>Instrument Datasheet - Turbine Flowmeter</v>
          </cell>
          <cell r="E407" t="str">
            <v>A</v>
          </cell>
          <cell r="F407" t="str">
            <v>Code-2</v>
          </cell>
        </row>
        <row r="408">
          <cell r="C408" t="str">
            <v>P4007-IN-DS-022</v>
          </cell>
          <cell r="D408" t="str">
            <v>Instrument Datasheet - Float Type Level Transmitter</v>
          </cell>
          <cell r="E408" t="str">
            <v>A</v>
          </cell>
          <cell r="F408" t="str">
            <v>Code-2</v>
          </cell>
        </row>
        <row r="409">
          <cell r="C409" t="str">
            <v>P4007-IN-RP-001</v>
          </cell>
          <cell r="D409" t="str">
            <v>SIL Study Report</v>
          </cell>
          <cell r="E409" t="str">
            <v>A</v>
          </cell>
          <cell r="F409" t="str">
            <v>Code-1</v>
          </cell>
        </row>
        <row r="410">
          <cell r="C410" t="str">
            <v>P4007-IN-IN-001</v>
          </cell>
          <cell r="D410" t="str">
            <v>Instrument Index DCS &amp; ESD &amp; F&amp;G</v>
          </cell>
          <cell r="E410" t="str">
            <v>I</v>
          </cell>
          <cell r="F410" t="str">
            <v>Code-2</v>
          </cell>
        </row>
        <row r="411">
          <cell r="C411" t="str">
            <v>P4007-IN-IO-001</v>
          </cell>
          <cell r="D411" t="str">
            <v>I/O List DCS &amp; ESD &amp; F&amp;G</v>
          </cell>
          <cell r="E411" t="str">
            <v>I</v>
          </cell>
          <cell r="F411" t="str">
            <v>Code-2</v>
          </cell>
        </row>
        <row r="412">
          <cell r="C412" t="str">
            <v>GCS-INLY0001</v>
          </cell>
          <cell r="D412" t="str">
            <v xml:space="preserve">Instrument Location Layout </v>
          </cell>
          <cell r="E412" t="str">
            <v>A</v>
          </cell>
          <cell r="F412" t="str">
            <v>Code-2</v>
          </cell>
        </row>
        <row r="413">
          <cell r="C413" t="str">
            <v>GCS-INLY0002</v>
          </cell>
          <cell r="D413" t="str">
            <v>Instrument Cable Tray Layout</v>
          </cell>
          <cell r="E413" t="str">
            <v>A</v>
          </cell>
          <cell r="F413" t="str">
            <v xml:space="preserve">Submitted </v>
          </cell>
        </row>
        <row r="414">
          <cell r="C414" t="str">
            <v>GCS-INLY0004</v>
          </cell>
          <cell r="D414" t="str">
            <v>Control Room Layout</v>
          </cell>
          <cell r="E414" t="str">
            <v>A</v>
          </cell>
          <cell r="F414" t="str">
            <v>Code-2</v>
          </cell>
        </row>
        <row r="415">
          <cell r="C415" t="str">
            <v>GCS-INLY0005</v>
          </cell>
          <cell r="D415" t="str">
            <v>Fire &amp; Gas Detection Field Layout</v>
          </cell>
          <cell r="E415" t="str">
            <v>A</v>
          </cell>
          <cell r="F415" t="str">
            <v>Code-1</v>
          </cell>
        </row>
        <row r="416">
          <cell r="C416" t="str">
            <v>GCS-INLY0006</v>
          </cell>
          <cell r="D416" t="str">
            <v>F&amp;G Detection office Building &amp; Control room layout</v>
          </cell>
          <cell r="E416" t="str">
            <v>A</v>
          </cell>
          <cell r="F416" t="str">
            <v>Code-2</v>
          </cell>
        </row>
        <row r="417">
          <cell r="C417" t="str">
            <v>GCS-INBD0001</v>
          </cell>
          <cell r="D417" t="str">
            <v>Cable Block Diagram DCS</v>
          </cell>
          <cell r="E417" t="str">
            <v>I</v>
          </cell>
          <cell r="F417" t="str">
            <v>Code-2</v>
          </cell>
        </row>
        <row r="418">
          <cell r="C418" t="str">
            <v>GCS-INBD0002</v>
          </cell>
          <cell r="D418" t="str">
            <v>Cable Block Diagram ESD</v>
          </cell>
          <cell r="E418" t="str">
            <v>I</v>
          </cell>
          <cell r="F418" t="str">
            <v>Code-2</v>
          </cell>
        </row>
        <row r="419">
          <cell r="C419" t="str">
            <v>GCS-INBD0003</v>
          </cell>
          <cell r="D419" t="str">
            <v>Cable Block Diagram FGS</v>
          </cell>
          <cell r="E419" t="str">
            <v>I</v>
          </cell>
          <cell r="F419" t="str">
            <v>Code-2</v>
          </cell>
        </row>
        <row r="420">
          <cell r="C420" t="str">
            <v>GCS-INHD0001</v>
          </cell>
          <cell r="D420" t="str">
            <v xml:space="preserve">Instrument Hook Up Diagrams </v>
          </cell>
          <cell r="E420" t="str">
            <v>I</v>
          </cell>
          <cell r="F420" t="str">
            <v>Code-2</v>
          </cell>
        </row>
        <row r="421">
          <cell r="C421" t="str">
            <v>GCS-INWD0001</v>
          </cell>
          <cell r="D421" t="str">
            <v>Instrument JB Wiring DCS</v>
          </cell>
          <cell r="E421" t="str">
            <v>I</v>
          </cell>
          <cell r="F421" t="str">
            <v>Code-2</v>
          </cell>
        </row>
        <row r="422">
          <cell r="C422" t="str">
            <v>GCS-INWD0002</v>
          </cell>
          <cell r="D422" t="str">
            <v>Instrument JB Wiring ESD</v>
          </cell>
          <cell r="E422" t="str">
            <v>I</v>
          </cell>
          <cell r="F422" t="str">
            <v>Code-2</v>
          </cell>
        </row>
        <row r="423">
          <cell r="C423" t="str">
            <v>GCS-INWD0003</v>
          </cell>
          <cell r="D423" t="str">
            <v>Instrument JB Wiring FGS</v>
          </cell>
          <cell r="E423" t="str">
            <v>I</v>
          </cell>
          <cell r="F423" t="str">
            <v>Code-2</v>
          </cell>
        </row>
        <row r="424">
          <cell r="C424" t="str">
            <v>P4007-IN-SC-001</v>
          </cell>
          <cell r="D424" t="str">
            <v>Instrument Cable Schedule DCS</v>
          </cell>
          <cell r="E424" t="str">
            <v>A</v>
          </cell>
          <cell r="F424" t="str">
            <v xml:space="preserve">Submitted </v>
          </cell>
        </row>
        <row r="425">
          <cell r="C425" t="str">
            <v>P4007-IN-SC-002</v>
          </cell>
          <cell r="D425" t="str">
            <v>Instrument Cable Schedule ESD</v>
          </cell>
          <cell r="E425" t="str">
            <v>A</v>
          </cell>
          <cell r="F425" t="str">
            <v xml:space="preserve">Submitted </v>
          </cell>
        </row>
        <row r="426">
          <cell r="C426" t="str">
            <v>P4007-IN-SC-003</v>
          </cell>
          <cell r="D426" t="str">
            <v>Instrument Cable Schedule FGS</v>
          </cell>
          <cell r="E426" t="str">
            <v>A</v>
          </cell>
          <cell r="F426" t="str">
            <v xml:space="preserve">Submitted </v>
          </cell>
        </row>
        <row r="427">
          <cell r="C427" t="str">
            <v>GCS-INCE0001</v>
          </cell>
          <cell r="D427" t="str">
            <v>F&amp;G Cause &amp; Effect Diagram</v>
          </cell>
          <cell r="E427" t="str">
            <v>A</v>
          </cell>
          <cell r="F427" t="str">
            <v xml:space="preserve">Submitted </v>
          </cell>
        </row>
        <row r="428">
          <cell r="C428" t="str">
            <v>GCS-TEBD0001</v>
          </cell>
          <cell r="D428" t="str">
            <v>Telecom Cable Block Diagram</v>
          </cell>
          <cell r="E428" t="str">
            <v>A</v>
          </cell>
          <cell r="F428" t="str">
            <v>NS</v>
          </cell>
        </row>
        <row r="429">
          <cell r="C429" t="str">
            <v>GCS-TELY0001</v>
          </cell>
          <cell r="D429" t="str">
            <v>Telecom Location Layout</v>
          </cell>
          <cell r="E429" t="str">
            <v>I</v>
          </cell>
          <cell r="F429" t="str">
            <v>NS</v>
          </cell>
        </row>
        <row r="430">
          <cell r="C430" t="str">
            <v>P4007-IN-SC-004</v>
          </cell>
          <cell r="D430" t="str">
            <v>Instrument JB Schedule DCS</v>
          </cell>
          <cell r="E430" t="str">
            <v>A</v>
          </cell>
          <cell r="F430" t="str">
            <v>Code-2</v>
          </cell>
        </row>
        <row r="431">
          <cell r="C431" t="str">
            <v>P4007-IN-SC-005</v>
          </cell>
          <cell r="D431" t="str">
            <v>Instrument JB Schedule ESD</v>
          </cell>
          <cell r="E431" t="str">
            <v>A</v>
          </cell>
          <cell r="F431" t="str">
            <v>Code-2</v>
          </cell>
        </row>
        <row r="432">
          <cell r="C432" t="str">
            <v>P4007-IN-SC-006</v>
          </cell>
          <cell r="D432" t="str">
            <v>Instrument JB Schedule FGS</v>
          </cell>
          <cell r="E432" t="str">
            <v>A</v>
          </cell>
          <cell r="F432" t="str">
            <v>Code-2</v>
          </cell>
        </row>
        <row r="433">
          <cell r="C433" t="str">
            <v>GCS-INID0001</v>
          </cell>
          <cell r="D433" t="str">
            <v>Installation drawing DCS/ESD</v>
          </cell>
          <cell r="E433" t="str">
            <v>I</v>
          </cell>
          <cell r="F433" t="str">
            <v>Code-2</v>
          </cell>
        </row>
        <row r="434">
          <cell r="C434" t="str">
            <v>GCS-INID0002</v>
          </cell>
          <cell r="D434" t="str">
            <v>Installation drawing FGS</v>
          </cell>
          <cell r="E434" t="str">
            <v>I</v>
          </cell>
          <cell r="F434" t="str">
            <v>Code-2</v>
          </cell>
        </row>
        <row r="435">
          <cell r="C435" t="str">
            <v>GCS-INID0003</v>
          </cell>
          <cell r="D435" t="str">
            <v>Typical Instrument Earthing Installation</v>
          </cell>
          <cell r="E435" t="str">
            <v>I</v>
          </cell>
          <cell r="F435" t="str">
            <v>Code-4</v>
          </cell>
        </row>
        <row r="436">
          <cell r="C436" t="str">
            <v>GCS-INWD0004</v>
          </cell>
          <cell r="D436" t="str">
            <v>Marshalling wiring DCS</v>
          </cell>
          <cell r="E436" t="str">
            <v>I</v>
          </cell>
          <cell r="F436" t="str">
            <v xml:space="preserve">Submitted </v>
          </cell>
        </row>
        <row r="437">
          <cell r="C437" t="str">
            <v>GCS-INWD0005</v>
          </cell>
          <cell r="D437" t="str">
            <v>Marshalling wiring ESD</v>
          </cell>
          <cell r="E437" t="str">
            <v>I</v>
          </cell>
          <cell r="F437" t="str">
            <v xml:space="preserve">Submitted </v>
          </cell>
        </row>
        <row r="438">
          <cell r="C438" t="str">
            <v>GCS-INWD0006</v>
          </cell>
          <cell r="D438" t="str">
            <v>Marshalling wiring FGS</v>
          </cell>
          <cell r="E438" t="str">
            <v>I</v>
          </cell>
          <cell r="F438" t="str">
            <v xml:space="preserve">Submitted </v>
          </cell>
        </row>
        <row r="439">
          <cell r="C439" t="str">
            <v>GCS-INMI0001</v>
          </cell>
          <cell r="D439" t="str">
            <v>Electrical interface diagram</v>
          </cell>
          <cell r="E439" t="str">
            <v>I</v>
          </cell>
          <cell r="F439" t="str">
            <v>NS</v>
          </cell>
        </row>
        <row r="440">
          <cell r="C440" t="str">
            <v>P4007-TE-SC-001</v>
          </cell>
          <cell r="D440" t="str">
            <v>Telecom  Cable Schedule</v>
          </cell>
          <cell r="E440" t="str">
            <v>I</v>
          </cell>
          <cell r="F440" t="str">
            <v>NS</v>
          </cell>
        </row>
        <row r="441">
          <cell r="C441" t="str">
            <v>GCS-INLY0007</v>
          </cell>
          <cell r="D441" t="str">
            <v>Fire &amp; Gas Detection Electrical Substation Layout</v>
          </cell>
          <cell r="E441" t="str">
            <v>A</v>
          </cell>
          <cell r="F441" t="str">
            <v>Code-1</v>
          </cell>
        </row>
        <row r="442">
          <cell r="C442" t="str">
            <v>GCS-INLY0008</v>
          </cell>
          <cell r="D442" t="str">
            <v>Fire &amp; Gas Detection Maintenance Room Layout</v>
          </cell>
          <cell r="E442" t="str">
            <v>A</v>
          </cell>
          <cell r="F442" t="str">
            <v>Code-1</v>
          </cell>
        </row>
        <row r="443">
          <cell r="C443" t="str">
            <v>GCS-INLY0009</v>
          </cell>
          <cell r="D443" t="str">
            <v>Fire &amp; Gas Detection Security Room Layout</v>
          </cell>
          <cell r="E443" t="str">
            <v>A</v>
          </cell>
          <cell r="F443" t="str">
            <v>Code-1</v>
          </cell>
        </row>
      </sheetData>
      <sheetData sheetId="1">
        <row r="10">
          <cell r="C10" t="str">
            <v>P4007-SA-PR-001</v>
          </cell>
          <cell r="D10" t="str">
            <v>Purchase Requisitions - Fire Fighting Equipment</v>
          </cell>
          <cell r="E10" t="str">
            <v>A</v>
          </cell>
          <cell r="F10">
            <v>43168</v>
          </cell>
          <cell r="G10">
            <v>43301</v>
          </cell>
          <cell r="H10" t="str">
            <v>HAL/PROJ/GCS_MAKUM_OIL/DCI-MCI/216</v>
          </cell>
          <cell r="I10">
            <v>43173</v>
          </cell>
          <cell r="J10">
            <v>43304</v>
          </cell>
          <cell r="K10">
            <v>43318</v>
          </cell>
          <cell r="L10">
            <v>43326</v>
          </cell>
          <cell r="M10">
            <v>43391</v>
          </cell>
          <cell r="N10">
            <v>3</v>
          </cell>
          <cell r="O10">
            <v>43224</v>
          </cell>
          <cell r="P10">
            <v>43343</v>
          </cell>
          <cell r="Q10" t="str">
            <v>HAL/PROJ/GCS_MAKUM_OIL/DCI-MCI/275</v>
          </cell>
          <cell r="T10">
            <v>43391</v>
          </cell>
          <cell r="U10">
            <v>43428</v>
          </cell>
          <cell r="W10">
            <v>1</v>
          </cell>
          <cell r="BW10" t="str">
            <v xml:space="preserve">Code-1 </v>
          </cell>
        </row>
        <row r="11">
          <cell r="C11" t="str">
            <v>P4007-SA-PR-002</v>
          </cell>
          <cell r="D11" t="str">
            <v>Purchase Requisitions - Safety Equipment &amp; Safety Sign</v>
          </cell>
          <cell r="E11" t="str">
            <v>A</v>
          </cell>
          <cell r="F11">
            <v>43175</v>
          </cell>
          <cell r="G11">
            <v>43294</v>
          </cell>
          <cell r="H11" t="str">
            <v>HAL/PROJ/GCS_MAKUM_OIL/DCI-MCI/212</v>
          </cell>
          <cell r="I11">
            <v>43195</v>
          </cell>
          <cell r="J11">
            <v>43304</v>
          </cell>
          <cell r="K11">
            <v>43315</v>
          </cell>
          <cell r="L11">
            <v>43326</v>
          </cell>
          <cell r="M11">
            <v>43391</v>
          </cell>
          <cell r="N11">
            <v>3</v>
          </cell>
          <cell r="O11">
            <v>43231</v>
          </cell>
          <cell r="P11">
            <v>43336</v>
          </cell>
          <cell r="Q11" t="str">
            <v>HAL/PROJ/GCS_MAKUM_OIL/DCI-MCI/275</v>
          </cell>
          <cell r="T11">
            <v>43391</v>
          </cell>
          <cell r="U11">
            <v>43428</v>
          </cell>
          <cell r="W11">
            <v>1</v>
          </cell>
          <cell r="BW11" t="str">
            <v xml:space="preserve">Code-1 </v>
          </cell>
        </row>
        <row r="12">
          <cell r="C12" t="str">
            <v>P4007-SA-PR-003</v>
          </cell>
          <cell r="D12" t="str">
            <v>Purchase Requisitions - Clean Agent System</v>
          </cell>
          <cell r="E12" t="str">
            <v>A</v>
          </cell>
          <cell r="F12">
            <v>43182</v>
          </cell>
          <cell r="G12">
            <v>43287</v>
          </cell>
          <cell r="H12" t="str">
            <v>HAL/PROJ/GCS_MAKUM_OIL/DCI-MCI/125</v>
          </cell>
          <cell r="I12">
            <v>43189</v>
          </cell>
          <cell r="J12">
            <v>43227</v>
          </cell>
          <cell r="K12">
            <v>43234</v>
          </cell>
          <cell r="L12">
            <v>43248</v>
          </cell>
          <cell r="M12">
            <v>43265</v>
          </cell>
          <cell r="N12">
            <v>3</v>
          </cell>
          <cell r="O12">
            <v>43238</v>
          </cell>
          <cell r="P12">
            <v>43329</v>
          </cell>
          <cell r="Q12" t="str">
            <v>HAL/PROJ/GCS_MAKUM_OIL/DCI-MCI/194</v>
          </cell>
          <cell r="R12">
            <v>43265</v>
          </cell>
          <cell r="S12">
            <v>43304</v>
          </cell>
          <cell r="T12">
            <v>43307</v>
          </cell>
          <cell r="U12">
            <v>43315</v>
          </cell>
          <cell r="V12">
            <v>43328</v>
          </cell>
          <cell r="W12">
            <v>3</v>
          </cell>
          <cell r="X12" t="str">
            <v>-</v>
          </cell>
          <cell r="Y12" t="str">
            <v>-</v>
          </cell>
          <cell r="Z12" t="str">
            <v>HAL/PROJ/GCS_MAKUM_OIL/DCI-MCI/225</v>
          </cell>
          <cell r="AA12">
            <v>43321</v>
          </cell>
          <cell r="AB12">
            <v>43327</v>
          </cell>
          <cell r="AC12">
            <v>43328</v>
          </cell>
          <cell r="AD12">
            <v>43351</v>
          </cell>
          <cell r="AE12">
            <v>43376</v>
          </cell>
          <cell r="AF12">
            <v>3</v>
          </cell>
          <cell r="AH12" t="str">
            <v>HAL/PROJ/GCS_MAKUM_OIL/DCI-MCI/260</v>
          </cell>
          <cell r="AK12">
            <v>43376</v>
          </cell>
          <cell r="AL12">
            <v>43377</v>
          </cell>
          <cell r="AN12">
            <v>1</v>
          </cell>
          <cell r="BW12" t="str">
            <v xml:space="preserve">Code-1 </v>
          </cell>
        </row>
        <row r="14">
          <cell r="C14" t="str">
            <v>P4007-ME-PR-001</v>
          </cell>
          <cell r="D14" t="str">
            <v>Purchase Requisition- Pressure Vessels (LP / MP / HP Gas KOD, Filter Coalescer &amp; Mist Extractor)</v>
          </cell>
          <cell r="E14" t="str">
            <v>K / A</v>
          </cell>
          <cell r="F14">
            <v>43109</v>
          </cell>
          <cell r="G14" t="str">
            <v>-</v>
          </cell>
          <cell r="H14" t="str">
            <v>HAL/PROJ/GCS_MAKUM_OIL/DCI-MCI/138</v>
          </cell>
          <cell r="I14">
            <v>43217</v>
          </cell>
          <cell r="J14">
            <v>43217</v>
          </cell>
          <cell r="K14">
            <v>43223</v>
          </cell>
          <cell r="L14">
            <v>43234</v>
          </cell>
          <cell r="N14">
            <v>2</v>
          </cell>
          <cell r="O14">
            <v>43165</v>
          </cell>
          <cell r="P14">
            <v>43290</v>
          </cell>
          <cell r="Q14" t="str">
            <v>HAL/PROJ/GCS_MAKUM_OIL/DCI-MCI/356</v>
          </cell>
          <cell r="T14">
            <v>43441</v>
          </cell>
          <cell r="U14">
            <v>43445</v>
          </cell>
          <cell r="W14">
            <v>1</v>
          </cell>
          <cell r="X14" t="str">
            <v>-</v>
          </cell>
          <cell r="Y14" t="str">
            <v>-</v>
          </cell>
          <cell r="AP14" t="str">
            <v>HAL/PROJ/GCS_MAKUM_OIL/DCI-MCI/356</v>
          </cell>
          <cell r="AS14">
            <v>43442</v>
          </cell>
          <cell r="BU14" t="str">
            <v>Long Lead Item</v>
          </cell>
          <cell r="BW14" t="str">
            <v xml:space="preserve">Code-1 </v>
          </cell>
        </row>
        <row r="15">
          <cell r="C15" t="str">
            <v>P4007-ME-PR-002</v>
          </cell>
          <cell r="D15" t="str">
            <v>Purchase Requisition-HP / LP Gas Compressor Package</v>
          </cell>
          <cell r="E15" t="str">
            <v>K / A</v>
          </cell>
          <cell r="F15">
            <v>43104</v>
          </cell>
          <cell r="G15" t="str">
            <v>-</v>
          </cell>
          <cell r="H15" t="str">
            <v>HAL/PROJ/GCS_MAKUM_OIL/DCI-MCI/097</v>
          </cell>
          <cell r="I15">
            <v>43193</v>
          </cell>
          <cell r="J15">
            <v>43201</v>
          </cell>
          <cell r="K15">
            <v>43201</v>
          </cell>
          <cell r="L15">
            <v>43238</v>
          </cell>
          <cell r="N15">
            <v>2</v>
          </cell>
          <cell r="O15">
            <v>43160</v>
          </cell>
          <cell r="P15">
            <v>43291</v>
          </cell>
          <cell r="Q15" t="str">
            <v>HAL/PROJ/GCS_MAKUM_OIL/DCI-MCI/370</v>
          </cell>
          <cell r="T15">
            <v>43447</v>
          </cell>
          <cell r="X15" t="str">
            <v>-</v>
          </cell>
          <cell r="Y15" t="str">
            <v>-</v>
          </cell>
          <cell r="BU15" t="str">
            <v>Long Lead Item</v>
          </cell>
          <cell r="BW15" t="str">
            <v>Code-2</v>
          </cell>
        </row>
        <row r="16">
          <cell r="C16" t="str">
            <v>P4007-ME-PR-003</v>
          </cell>
          <cell r="D16" t="str">
            <v>Purchase Requisition- Gas Dehydration Unit</v>
          </cell>
          <cell r="E16" t="str">
            <v>K / A</v>
          </cell>
          <cell r="F16">
            <v>43103</v>
          </cell>
          <cell r="G16" t="str">
            <v>-</v>
          </cell>
          <cell r="H16" t="str">
            <v>HAL/PROJ/GCS_MAKUM_OIL/DCI-MCI/091</v>
          </cell>
          <cell r="I16">
            <v>43133</v>
          </cell>
          <cell r="J16">
            <v>43192</v>
          </cell>
          <cell r="K16">
            <v>43192</v>
          </cell>
          <cell r="L16">
            <v>43242</v>
          </cell>
          <cell r="N16">
            <v>2</v>
          </cell>
          <cell r="O16">
            <v>43159</v>
          </cell>
          <cell r="P16">
            <v>43292</v>
          </cell>
          <cell r="X16" t="str">
            <v>-</v>
          </cell>
          <cell r="Y16" t="str">
            <v>-</v>
          </cell>
          <cell r="BU16" t="str">
            <v>Long Lead Item</v>
          </cell>
          <cell r="BW16" t="str">
            <v>Code-2</v>
          </cell>
        </row>
        <row r="17">
          <cell r="C17" t="str">
            <v>P4007-ME-PR-004</v>
          </cell>
          <cell r="D17" t="str">
            <v>Purchase Requisition-Fuel Gas Conditioning Package</v>
          </cell>
          <cell r="E17" t="str">
            <v>A</v>
          </cell>
          <cell r="F17">
            <v>43117</v>
          </cell>
          <cell r="G17">
            <v>43276</v>
          </cell>
          <cell r="H17" t="str">
            <v>HAL/PROJ/GCS_MAKUM_OIL/DCI-MCI/190</v>
          </cell>
          <cell r="I17">
            <v>43244</v>
          </cell>
          <cell r="J17">
            <v>43303</v>
          </cell>
          <cell r="K17">
            <v>43306</v>
          </cell>
          <cell r="L17">
            <v>43344</v>
          </cell>
          <cell r="N17">
            <v>3</v>
          </cell>
          <cell r="O17">
            <v>43173</v>
          </cell>
          <cell r="P17">
            <v>43304</v>
          </cell>
          <cell r="Q17" t="str">
            <v>HAL/PROJ/GCS_MAKUM_OIL/DCI-MCI/347</v>
          </cell>
          <cell r="T17">
            <v>43438</v>
          </cell>
          <cell r="U17">
            <v>43445</v>
          </cell>
          <cell r="W17">
            <v>1</v>
          </cell>
          <cell r="X17" t="str">
            <v>-</v>
          </cell>
          <cell r="Y17" t="str">
            <v>-</v>
          </cell>
          <cell r="BW17" t="str">
            <v xml:space="preserve">Code-1 </v>
          </cell>
        </row>
        <row r="18">
          <cell r="C18" t="str">
            <v>P4007-ME-PR-005</v>
          </cell>
          <cell r="D18" t="str">
            <v>Purchase Requisition-Pressure Vessels 2</v>
          </cell>
          <cell r="E18" t="str">
            <v>A</v>
          </cell>
          <cell r="F18">
            <v>43125</v>
          </cell>
          <cell r="G18">
            <v>43277</v>
          </cell>
          <cell r="H18" t="str">
            <v>HAL/PROJ/GCS_MAKUM_OIL/DCI-MCI/324</v>
          </cell>
          <cell r="I18">
            <v>43266</v>
          </cell>
          <cell r="J18">
            <v>43303</v>
          </cell>
          <cell r="K18">
            <v>43427</v>
          </cell>
          <cell r="O18">
            <v>43181</v>
          </cell>
          <cell r="P18">
            <v>43305</v>
          </cell>
          <cell r="X18" t="str">
            <v>-</v>
          </cell>
          <cell r="Y18" t="str">
            <v>-</v>
          </cell>
          <cell r="BW18" t="str">
            <v>Submitted</v>
          </cell>
        </row>
        <row r="19">
          <cell r="C19" t="str">
            <v>P4007-ME-PR-006</v>
          </cell>
          <cell r="D19" t="str">
            <v>Purchase Requisition - Centrifugal Pumps</v>
          </cell>
          <cell r="E19" t="str">
            <v>A</v>
          </cell>
          <cell r="F19">
            <v>43130</v>
          </cell>
          <cell r="G19">
            <v>43278</v>
          </cell>
          <cell r="H19" t="str">
            <v>HAL/PROJ/GCS_MAKUM_OIL/DCI-MCI/196</v>
          </cell>
          <cell r="I19">
            <v>43285</v>
          </cell>
          <cell r="J19">
            <v>43308</v>
          </cell>
          <cell r="K19">
            <v>43308</v>
          </cell>
          <cell r="L19">
            <v>43336</v>
          </cell>
          <cell r="N19">
            <v>3</v>
          </cell>
          <cell r="O19">
            <v>43186</v>
          </cell>
          <cell r="P19">
            <v>43306</v>
          </cell>
          <cell r="R19">
            <v>43342</v>
          </cell>
          <cell r="X19" t="str">
            <v>-</v>
          </cell>
          <cell r="Y19" t="str">
            <v>-</v>
          </cell>
          <cell r="BW19" t="str">
            <v>Code-3</v>
          </cell>
        </row>
        <row r="20">
          <cell r="C20" t="str">
            <v>P4007-ME-PR-008</v>
          </cell>
          <cell r="D20" t="str">
            <v>Purchase Requisition-ETP Package</v>
          </cell>
          <cell r="E20" t="str">
            <v>K / A</v>
          </cell>
          <cell r="F20">
            <v>43116</v>
          </cell>
          <cell r="G20" t="str">
            <v>-</v>
          </cell>
          <cell r="H20" t="str">
            <v>HAL/PROJ/GCS_MAKUM_OIL/DCI-MCI/097</v>
          </cell>
          <cell r="I20">
            <v>43193</v>
          </cell>
          <cell r="J20">
            <v>43201</v>
          </cell>
          <cell r="K20">
            <v>43201</v>
          </cell>
          <cell r="L20">
            <v>43217</v>
          </cell>
          <cell r="N20">
            <v>3</v>
          </cell>
          <cell r="O20">
            <v>43172</v>
          </cell>
          <cell r="P20">
            <v>43293</v>
          </cell>
          <cell r="Q20" t="str">
            <v>HAL/PROJ/GCS_MAKUM_OIL/DCI-MCI/392</v>
          </cell>
          <cell r="T20">
            <v>43461</v>
          </cell>
          <cell r="X20" t="str">
            <v>-</v>
          </cell>
          <cell r="Y20" t="str">
            <v>-</v>
          </cell>
          <cell r="BU20" t="str">
            <v>Long Lead Item</v>
          </cell>
          <cell r="BW20" t="str">
            <v>Code-3</v>
          </cell>
        </row>
        <row r="21">
          <cell r="C21" t="str">
            <v>P4007-ME-PR-009</v>
          </cell>
          <cell r="D21" t="str">
            <v>Purchase Requisition-Service Water System</v>
          </cell>
          <cell r="E21" t="str">
            <v>A</v>
          </cell>
          <cell r="F21">
            <v>43139</v>
          </cell>
          <cell r="G21" t="str">
            <v>-</v>
          </cell>
          <cell r="H21" t="str">
            <v>HAL/PROJ/GCS_MAKUM_OIL/DCI-MCI/352</v>
          </cell>
          <cell r="I21">
            <v>43313</v>
          </cell>
          <cell r="J21">
            <v>43440</v>
          </cell>
          <cell r="K21">
            <v>43440</v>
          </cell>
          <cell r="O21">
            <v>43195</v>
          </cell>
          <cell r="P21" t="str">
            <v>-</v>
          </cell>
          <cell r="X21" t="str">
            <v>-</v>
          </cell>
          <cell r="Y21" t="str">
            <v>-</v>
          </cell>
          <cell r="BW21" t="str">
            <v>Submitted</v>
          </cell>
        </row>
        <row r="22">
          <cell r="C22" t="str">
            <v>P4007-ME-PR-010</v>
          </cell>
          <cell r="D22" t="str">
            <v>Purchase Requisition-Potable Water System</v>
          </cell>
          <cell r="E22" t="str">
            <v>A</v>
          </cell>
          <cell r="F22">
            <v>43140</v>
          </cell>
          <cell r="G22">
            <v>43278</v>
          </cell>
          <cell r="H22" t="str">
            <v>HAL/PROJ/GCS_MAKUM_OIL/DCI-MCI/363</v>
          </cell>
          <cell r="I22">
            <v>43313</v>
          </cell>
          <cell r="J22" t="str">
            <v>-</v>
          </cell>
          <cell r="K22">
            <v>43445</v>
          </cell>
          <cell r="L22">
            <v>43463</v>
          </cell>
          <cell r="N22">
            <v>2</v>
          </cell>
          <cell r="O22">
            <v>43196</v>
          </cell>
          <cell r="P22">
            <v>43306</v>
          </cell>
          <cell r="X22" t="str">
            <v>-</v>
          </cell>
          <cell r="Y22" t="str">
            <v>-</v>
          </cell>
          <cell r="AP22" t="str">
            <v>HAL/PROJ/GCS_MAKUM_OIL/DCI-MCI/404</v>
          </cell>
          <cell r="AS22">
            <v>43468</v>
          </cell>
          <cell r="BW22" t="str">
            <v>Code-2</v>
          </cell>
        </row>
        <row r="23">
          <cell r="C23" t="str">
            <v>P4007-ME-PR-011</v>
          </cell>
          <cell r="D23" t="str">
            <v>Purchase Requisition-Methanol Dosing Skid</v>
          </cell>
          <cell r="E23" t="str">
            <v>A</v>
          </cell>
          <cell r="F23">
            <v>43122</v>
          </cell>
          <cell r="G23">
            <v>43278</v>
          </cell>
          <cell r="H23" t="str">
            <v>HAL/PROJ/GCS_MAKUM_OIL/DCI-MCI/185</v>
          </cell>
          <cell r="I23">
            <v>43250</v>
          </cell>
          <cell r="J23">
            <v>43303</v>
          </cell>
          <cell r="K23">
            <v>43304</v>
          </cell>
          <cell r="L23">
            <v>43326</v>
          </cell>
          <cell r="N23">
            <v>2</v>
          </cell>
          <cell r="O23">
            <v>43178</v>
          </cell>
          <cell r="P23">
            <v>43306</v>
          </cell>
          <cell r="X23" t="str">
            <v>-</v>
          </cell>
          <cell r="Y23" t="str">
            <v>-</v>
          </cell>
          <cell r="AP23" t="str">
            <v>HAL/PROJ/GCS_MAKUM_OIL/DCI-MCI/379</v>
          </cell>
          <cell r="AS23">
            <v>43453</v>
          </cell>
          <cell r="AT23">
            <v>43456</v>
          </cell>
          <cell r="AV23">
            <v>1</v>
          </cell>
          <cell r="BW23" t="str">
            <v xml:space="preserve">Code-1 </v>
          </cell>
        </row>
        <row r="24">
          <cell r="C24" t="str">
            <v>P4007-ME-PR-012</v>
          </cell>
          <cell r="D24" t="str">
            <v>Purchase Requisition-Fire Water Pumps</v>
          </cell>
          <cell r="E24" t="str">
            <v>A</v>
          </cell>
          <cell r="F24">
            <v>43165</v>
          </cell>
          <cell r="G24">
            <v>43279</v>
          </cell>
          <cell r="H24" t="str">
            <v>HAL/PROJ/GCS_MAKUM_OIL/DCI-MCI/194</v>
          </cell>
          <cell r="I24">
            <v>43272</v>
          </cell>
          <cell r="J24">
            <v>43306</v>
          </cell>
          <cell r="K24">
            <v>43307</v>
          </cell>
          <cell r="L24">
            <v>43336</v>
          </cell>
          <cell r="N24">
            <v>2</v>
          </cell>
          <cell r="O24">
            <v>43222</v>
          </cell>
          <cell r="P24">
            <v>43307</v>
          </cell>
          <cell r="X24" t="str">
            <v>-</v>
          </cell>
          <cell r="Y24" t="str">
            <v>-</v>
          </cell>
          <cell r="AP24" t="str">
            <v>HAL/PROJ/GCS_MAKUM_OIL/DCI-MCI/416</v>
          </cell>
          <cell r="AS24">
            <v>43474</v>
          </cell>
          <cell r="BW24" t="str">
            <v>Code-2</v>
          </cell>
        </row>
        <row r="25">
          <cell r="C25" t="str">
            <v>P4007-ME-PR-016</v>
          </cell>
          <cell r="D25" t="str">
            <v>Purchase Requisition-Bore Well Pump</v>
          </cell>
          <cell r="E25" t="str">
            <v>A</v>
          </cell>
          <cell r="F25">
            <v>43152</v>
          </cell>
          <cell r="G25">
            <v>43280</v>
          </cell>
          <cell r="H25" t="str">
            <v>HAL/PROJ/GCS_MAKUM_OIL/DCI-MCI/164</v>
          </cell>
          <cell r="I25">
            <v>43283</v>
          </cell>
          <cell r="J25">
            <v>43285</v>
          </cell>
          <cell r="K25">
            <v>43285</v>
          </cell>
          <cell r="L25">
            <v>43295</v>
          </cell>
          <cell r="N25">
            <v>3</v>
          </cell>
          <cell r="O25">
            <v>43208</v>
          </cell>
          <cell r="P25">
            <v>43308</v>
          </cell>
          <cell r="Q25" t="str">
            <v>HAL/PROJ/GCS_MAKUM_OIL/DCI-MCI/338</v>
          </cell>
          <cell r="T25">
            <v>43434</v>
          </cell>
          <cell r="U25">
            <v>43437</v>
          </cell>
          <cell r="W25">
            <v>1</v>
          </cell>
          <cell r="X25" t="str">
            <v>-</v>
          </cell>
          <cell r="Y25" t="str">
            <v>-</v>
          </cell>
          <cell r="BW25" t="str">
            <v xml:space="preserve">Code-1 </v>
          </cell>
        </row>
        <row r="26">
          <cell r="C26" t="str">
            <v>P4007-ME-PR-018</v>
          </cell>
          <cell r="D26" t="str">
            <v>Purchase Requisition - Storage Tanks</v>
          </cell>
          <cell r="E26" t="str">
            <v>A</v>
          </cell>
          <cell r="F26">
            <v>43154</v>
          </cell>
          <cell r="G26">
            <v>43280</v>
          </cell>
          <cell r="H26" t="str">
            <v>HAL/PROJ/GCS_MAKUM_OIL/DCI-MCI/192</v>
          </cell>
          <cell r="I26">
            <v>43287</v>
          </cell>
          <cell r="J26">
            <v>43304</v>
          </cell>
          <cell r="K26">
            <v>43306</v>
          </cell>
          <cell r="L26">
            <v>43344</v>
          </cell>
          <cell r="N26">
            <v>3</v>
          </cell>
          <cell r="O26">
            <v>43210</v>
          </cell>
          <cell r="P26">
            <v>43308</v>
          </cell>
          <cell r="Q26" t="str">
            <v>HAL/PROJ/GCS_MAKUM_OIL/DCI-MCI/349</v>
          </cell>
          <cell r="T26">
            <v>43439</v>
          </cell>
          <cell r="U26">
            <v>43445</v>
          </cell>
          <cell r="W26">
            <v>1</v>
          </cell>
          <cell r="X26" t="str">
            <v>-</v>
          </cell>
          <cell r="Y26" t="str">
            <v>-</v>
          </cell>
          <cell r="BW26" t="str">
            <v xml:space="preserve">Code-1 </v>
          </cell>
        </row>
        <row r="27">
          <cell r="C27" t="str">
            <v>P4007-ME-PR-019</v>
          </cell>
          <cell r="D27" t="str">
            <v>Purchase Requisition - Instrument &amp; Utility Air Package</v>
          </cell>
          <cell r="E27" t="str">
            <v>A</v>
          </cell>
          <cell r="F27">
            <v>43124</v>
          </cell>
          <cell r="G27">
            <v>43284</v>
          </cell>
          <cell r="H27" t="str">
            <v>P4007-RE-HAL-TRN-0395</v>
          </cell>
          <cell r="I27">
            <v>43244</v>
          </cell>
          <cell r="J27">
            <v>43496</v>
          </cell>
          <cell r="K27">
            <v>43496</v>
          </cell>
          <cell r="O27">
            <v>43180</v>
          </cell>
          <cell r="P27">
            <v>43312</v>
          </cell>
          <cell r="X27" t="str">
            <v>-</v>
          </cell>
          <cell r="Y27" t="str">
            <v>-</v>
          </cell>
          <cell r="BW27" t="str">
            <v>Submitted</v>
          </cell>
        </row>
        <row r="28">
          <cell r="C28" t="str">
            <v>P4007-ME-PR-020</v>
          </cell>
          <cell r="D28" t="str">
            <v>Purchase Requisition-Gas Engine Power Generator System</v>
          </cell>
          <cell r="E28" t="str">
            <v>K / A</v>
          </cell>
          <cell r="F28">
            <v>43111</v>
          </cell>
          <cell r="G28" t="str">
            <v>-</v>
          </cell>
          <cell r="H28" t="str">
            <v>HAL/PROJ/GCS_MAKUM_OIL/DCI-MCI/108</v>
          </cell>
          <cell r="I28">
            <v>43112</v>
          </cell>
          <cell r="J28">
            <v>43214</v>
          </cell>
          <cell r="K28">
            <v>43214</v>
          </cell>
          <cell r="L28">
            <v>43245</v>
          </cell>
          <cell r="N28">
            <v>2</v>
          </cell>
          <cell r="O28">
            <v>43167</v>
          </cell>
          <cell r="P28">
            <v>43293</v>
          </cell>
          <cell r="X28" t="str">
            <v>-</v>
          </cell>
          <cell r="Y28" t="str">
            <v>-</v>
          </cell>
          <cell r="AP28" t="str">
            <v>P4007-RE-HAL-TRN-0408</v>
          </cell>
          <cell r="AS28">
            <v>43525</v>
          </cell>
          <cell r="BU28" t="str">
            <v>Long Lead Item</v>
          </cell>
          <cell r="BW28" t="str">
            <v>Code-2</v>
          </cell>
        </row>
        <row r="29">
          <cell r="C29" t="str">
            <v>P4007-ME-PR-021</v>
          </cell>
          <cell r="D29" t="str">
            <v>Purchase Requisition-Emergency Diesel Generator System</v>
          </cell>
          <cell r="E29" t="str">
            <v>A</v>
          </cell>
          <cell r="F29">
            <v>43117</v>
          </cell>
          <cell r="G29">
            <v>43280</v>
          </cell>
          <cell r="H29" t="str">
            <v>HAL/PROJ/GCS_MAKUM_OIL/DCI-MCI/229</v>
          </cell>
          <cell r="I29">
            <v>43319</v>
          </cell>
          <cell r="J29">
            <v>43334</v>
          </cell>
          <cell r="K29">
            <v>43335</v>
          </cell>
          <cell r="L29">
            <v>43357</v>
          </cell>
          <cell r="N29">
            <v>3</v>
          </cell>
          <cell r="O29">
            <v>43173</v>
          </cell>
          <cell r="P29">
            <v>43308</v>
          </cell>
          <cell r="X29" t="str">
            <v>-</v>
          </cell>
          <cell r="Y29" t="str">
            <v>-</v>
          </cell>
          <cell r="BW29" t="str">
            <v>Submitted</v>
          </cell>
        </row>
        <row r="30">
          <cell r="C30" t="str">
            <v>P4007-ME-PR-022</v>
          </cell>
          <cell r="D30" t="str">
            <v>Purchase Requisition- HOT Crane -(Compressor Shed)</v>
          </cell>
          <cell r="E30" t="str">
            <v>A</v>
          </cell>
          <cell r="F30">
            <v>43124</v>
          </cell>
          <cell r="G30">
            <v>43284</v>
          </cell>
          <cell r="H30" t="str">
            <v>HAL/PROJ/GCS_MAKUM_OIL/DCI-MCI/324</v>
          </cell>
          <cell r="K30">
            <v>43427</v>
          </cell>
          <cell r="O30">
            <v>43180</v>
          </cell>
          <cell r="P30">
            <v>43312</v>
          </cell>
          <cell r="X30" t="str">
            <v>-</v>
          </cell>
          <cell r="Y30" t="str">
            <v>-</v>
          </cell>
          <cell r="BW30" t="str">
            <v>Submitted</v>
          </cell>
        </row>
        <row r="31">
          <cell r="C31" t="str">
            <v>P4007-ME-PR-023</v>
          </cell>
          <cell r="D31" t="str">
            <v>Purchase Requisition - Air Conditioning System / Ventilations</v>
          </cell>
          <cell r="E31" t="str">
            <v>A</v>
          </cell>
          <cell r="F31">
            <v>43159</v>
          </cell>
          <cell r="G31">
            <v>43287</v>
          </cell>
          <cell r="H31" t="str">
            <v>P4007-RE-HAL-TRN-0381</v>
          </cell>
          <cell r="I31">
            <v>43181</v>
          </cell>
          <cell r="J31">
            <v>43467</v>
          </cell>
          <cell r="K31">
            <v>43476</v>
          </cell>
          <cell r="L31">
            <v>43530</v>
          </cell>
          <cell r="M31">
            <v>43518</v>
          </cell>
          <cell r="N31">
            <v>1</v>
          </cell>
          <cell r="O31">
            <v>43215</v>
          </cell>
          <cell r="P31">
            <v>43315</v>
          </cell>
          <cell r="X31" t="str">
            <v>-</v>
          </cell>
          <cell r="Y31" t="str">
            <v>-</v>
          </cell>
          <cell r="BW31" t="str">
            <v xml:space="preserve">Code-1 </v>
          </cell>
        </row>
        <row r="32">
          <cell r="C32" t="str">
            <v>P4007-ME-PR-024</v>
          </cell>
          <cell r="D32" t="str">
            <v>Purchase Requisition - Chain Pulley Block</v>
          </cell>
          <cell r="E32" t="str">
            <v>A</v>
          </cell>
          <cell r="F32">
            <v>43159</v>
          </cell>
          <cell r="G32">
            <v>43287</v>
          </cell>
          <cell r="H32" t="str">
            <v>HAL/PROJ/GCS_MAKUM_OIL/DCI-MCI/399</v>
          </cell>
          <cell r="I32">
            <v>43462</v>
          </cell>
          <cell r="J32">
            <v>43462</v>
          </cell>
          <cell r="K32">
            <v>43467</v>
          </cell>
          <cell r="O32">
            <v>43215</v>
          </cell>
          <cell r="P32">
            <v>43315</v>
          </cell>
          <cell r="X32" t="str">
            <v>-</v>
          </cell>
          <cell r="Y32" t="str">
            <v>-</v>
          </cell>
          <cell r="BW32" t="str">
            <v>Submitted</v>
          </cell>
        </row>
        <row r="33">
          <cell r="C33" t="str">
            <v>P4007-ME-PR-025</v>
          </cell>
          <cell r="D33" t="str">
            <v>Purchase Requisition - Inert Gas Generation Package</v>
          </cell>
          <cell r="E33" t="str">
            <v>A</v>
          </cell>
          <cell r="F33">
            <v>43166</v>
          </cell>
          <cell r="G33">
            <v>43281</v>
          </cell>
          <cell r="H33" t="str">
            <v>HAL/PROJ/GCS_MAKUM_OIL/DCI-MCI/242</v>
          </cell>
          <cell r="I33">
            <v>43182</v>
          </cell>
          <cell r="J33">
            <v>43348</v>
          </cell>
          <cell r="K33">
            <v>43349</v>
          </cell>
          <cell r="L33">
            <v>43369</v>
          </cell>
          <cell r="N33">
            <v>3</v>
          </cell>
          <cell r="O33">
            <v>43222</v>
          </cell>
          <cell r="P33">
            <v>43309</v>
          </cell>
          <cell r="Q33" t="str">
            <v>HAL/PROJ/GCS_MAKUM_OIL/DCI-MCI/388</v>
          </cell>
          <cell r="T33">
            <v>43458</v>
          </cell>
          <cell r="U33">
            <v>43461</v>
          </cell>
          <cell r="W33">
            <v>1</v>
          </cell>
          <cell r="X33" t="str">
            <v>-</v>
          </cell>
          <cell r="Y33" t="str">
            <v>-</v>
          </cell>
          <cell r="BW33" t="str">
            <v xml:space="preserve">Code-1 </v>
          </cell>
        </row>
        <row r="35">
          <cell r="C35" t="str">
            <v>P4007-PI-MT-001</v>
          </cell>
          <cell r="D35" t="str">
            <v>Piping Bulk MTO</v>
          </cell>
          <cell r="E35" t="str">
            <v>I</v>
          </cell>
          <cell r="F35">
            <v>43147</v>
          </cell>
          <cell r="G35">
            <v>43287</v>
          </cell>
          <cell r="H35" t="str">
            <v>HAL/PROJ/GCS_MAKUM_OIL/DCI-MCI/380</v>
          </cell>
          <cell r="K35">
            <v>43454</v>
          </cell>
          <cell r="O35">
            <v>43175</v>
          </cell>
          <cell r="P35">
            <v>43336</v>
          </cell>
          <cell r="Q35" t="str">
            <v>P4007-RE-HAL-TRN-0407</v>
          </cell>
          <cell r="T35">
            <v>43524</v>
          </cell>
          <cell r="X35">
            <v>43266</v>
          </cell>
          <cell r="Y35" t="str">
            <v>-</v>
          </cell>
          <cell r="BW35" t="str">
            <v>Submitted</v>
          </cell>
        </row>
        <row r="36">
          <cell r="C36" t="str">
            <v>P4007-PI-MT-002</v>
          </cell>
          <cell r="D36" t="str">
            <v>Piping Support MTO</v>
          </cell>
          <cell r="E36" t="str">
            <v>I</v>
          </cell>
          <cell r="F36">
            <v>43181</v>
          </cell>
          <cell r="G36">
            <v>43291</v>
          </cell>
          <cell r="O36">
            <v>43209</v>
          </cell>
          <cell r="P36">
            <v>43339</v>
          </cell>
          <cell r="X36">
            <v>43273</v>
          </cell>
          <cell r="Y36" t="str">
            <v>-</v>
          </cell>
          <cell r="BW36" t="str">
            <v>NS</v>
          </cell>
        </row>
        <row r="37">
          <cell r="C37" t="str">
            <v>P4007-PI-MT-003</v>
          </cell>
          <cell r="D37" t="str">
            <v>Manual Valve MTO</v>
          </cell>
          <cell r="E37" t="str">
            <v>I</v>
          </cell>
          <cell r="F37">
            <v>43125</v>
          </cell>
          <cell r="G37">
            <v>43292</v>
          </cell>
          <cell r="H37" t="str">
            <v>HAL/PROJ/GCS_MAKUM_OIL/DCI-MCI/253</v>
          </cell>
          <cell r="K37">
            <v>43362</v>
          </cell>
          <cell r="L37">
            <v>43369</v>
          </cell>
          <cell r="N37">
            <v>2</v>
          </cell>
          <cell r="O37">
            <v>43153</v>
          </cell>
          <cell r="P37">
            <v>43341</v>
          </cell>
          <cell r="X37">
            <v>43273</v>
          </cell>
          <cell r="Y37" t="str">
            <v>-</v>
          </cell>
          <cell r="BW37" t="str">
            <v>Code-2</v>
          </cell>
        </row>
        <row r="38">
          <cell r="C38" t="str">
            <v>P4007-PI-MT-004</v>
          </cell>
          <cell r="D38" t="str">
            <v>Piping Painting MTO</v>
          </cell>
          <cell r="E38" t="str">
            <v>I</v>
          </cell>
          <cell r="F38">
            <v>43174</v>
          </cell>
          <cell r="G38">
            <v>43294</v>
          </cell>
          <cell r="H38" t="str">
            <v>HAL/PROJ/GCS_MAKUM_OIL/DCI-MCI/414</v>
          </cell>
          <cell r="K38">
            <v>43473</v>
          </cell>
          <cell r="O38">
            <v>43202</v>
          </cell>
          <cell r="P38">
            <v>43342</v>
          </cell>
          <cell r="Q38" t="str">
            <v>P4007-RE-HAL-TRN-0407</v>
          </cell>
          <cell r="T38">
            <v>43524</v>
          </cell>
          <cell r="X38">
            <v>43273</v>
          </cell>
          <cell r="Y38" t="str">
            <v>-</v>
          </cell>
          <cell r="BW38" t="str">
            <v>Submitted</v>
          </cell>
        </row>
        <row r="39">
          <cell r="C39" t="str">
            <v>P4007-PI-MT-005</v>
          </cell>
          <cell r="D39" t="str">
            <v>Piping Insulation MTO</v>
          </cell>
          <cell r="E39" t="str">
            <v>I</v>
          </cell>
          <cell r="F39">
            <v>43181</v>
          </cell>
          <cell r="G39">
            <v>43297</v>
          </cell>
          <cell r="O39">
            <v>43209</v>
          </cell>
          <cell r="P39">
            <v>43343</v>
          </cell>
          <cell r="X39">
            <v>43273</v>
          </cell>
          <cell r="Y39" t="str">
            <v>-</v>
          </cell>
          <cell r="BW39" t="str">
            <v>NS</v>
          </cell>
        </row>
        <row r="40">
          <cell r="C40" t="str">
            <v>P4007-PI-MT-006</v>
          </cell>
          <cell r="D40" t="str">
            <v>MTO - Piping Special Items</v>
          </cell>
          <cell r="E40" t="str">
            <v>A</v>
          </cell>
          <cell r="F40">
            <v>43153</v>
          </cell>
          <cell r="G40">
            <v>43299</v>
          </cell>
          <cell r="H40" t="str">
            <v>HAL/PROJ/GCS_MAKUM_OIL/DCI-MCI/337</v>
          </cell>
          <cell r="K40">
            <v>43434</v>
          </cell>
          <cell r="L40">
            <v>43446</v>
          </cell>
          <cell r="N40">
            <v>2</v>
          </cell>
          <cell r="O40">
            <v>43209</v>
          </cell>
          <cell r="P40">
            <v>43343</v>
          </cell>
          <cell r="Q40" t="str">
            <v>HAL/PROJ/GCS_MAKUM_OIL/DCI-MCI/384</v>
          </cell>
          <cell r="T40">
            <v>43458</v>
          </cell>
          <cell r="Y40" t="str">
            <v>-</v>
          </cell>
          <cell r="BW40" t="str">
            <v>Code-2</v>
          </cell>
        </row>
        <row r="42">
          <cell r="C42" t="str">
            <v>P4007-CV-MT-001</v>
          </cell>
          <cell r="D42" t="str">
            <v>BOQ for Civil Works/MTO for Structural works</v>
          </cell>
          <cell r="E42" t="str">
            <v>I</v>
          </cell>
          <cell r="F42">
            <v>43145</v>
          </cell>
          <cell r="G42" t="str">
            <v>-</v>
          </cell>
          <cell r="H42" t="str">
            <v>HAL/PROJ/GCS_MAKUM_OIL/DCI-MCI/125</v>
          </cell>
          <cell r="I42" t="str">
            <v>-</v>
          </cell>
          <cell r="J42" t="str">
            <v>-</v>
          </cell>
          <cell r="K42">
            <v>43234</v>
          </cell>
          <cell r="L42">
            <v>43250</v>
          </cell>
          <cell r="N42">
            <v>2</v>
          </cell>
          <cell r="O42">
            <v>43193</v>
          </cell>
          <cell r="P42">
            <v>43312</v>
          </cell>
          <cell r="X42">
            <v>43235</v>
          </cell>
          <cell r="Y42" t="str">
            <v>-</v>
          </cell>
          <cell r="BW42" t="str">
            <v>Code-2</v>
          </cell>
        </row>
        <row r="44">
          <cell r="C44" t="str">
            <v>P4007-EL-PR-001</v>
          </cell>
          <cell r="D44" t="str">
            <v xml:space="preserve">Purchase Requisition for LV Switchgear &amp; APFCPanel </v>
          </cell>
          <cell r="E44" t="str">
            <v>A</v>
          </cell>
          <cell r="F44">
            <v>43147</v>
          </cell>
          <cell r="G44">
            <v>43278</v>
          </cell>
          <cell r="H44" t="str">
            <v>HAL/PROJ/GCS_MAKUM_OIL/DCI-MCI/201</v>
          </cell>
          <cell r="I44">
            <v>43174</v>
          </cell>
          <cell r="J44">
            <v>43311</v>
          </cell>
          <cell r="K44">
            <v>43312</v>
          </cell>
          <cell r="L44">
            <v>43336</v>
          </cell>
          <cell r="N44">
            <v>1</v>
          </cell>
          <cell r="O44">
            <v>43203</v>
          </cell>
          <cell r="P44">
            <v>43320</v>
          </cell>
          <cell r="BW44" t="str">
            <v xml:space="preserve">Code-1 </v>
          </cell>
        </row>
        <row r="45">
          <cell r="C45" t="str">
            <v>P4007-EL-PR-003</v>
          </cell>
          <cell r="D45" t="str">
            <v>Purchase Requisition for AC UPS &amp; DB and DC Battery Charger &amp; DB</v>
          </cell>
          <cell r="E45" t="str">
            <v>A</v>
          </cell>
          <cell r="F45">
            <v>43168</v>
          </cell>
          <cell r="G45">
            <v>43280</v>
          </cell>
          <cell r="H45" t="str">
            <v>HAL/PROJ/GCS_MAKUM_OIL/DCI-MCI/196</v>
          </cell>
          <cell r="I45">
            <v>43196</v>
          </cell>
          <cell r="J45">
            <v>43308</v>
          </cell>
          <cell r="K45">
            <v>43308</v>
          </cell>
          <cell r="L45">
            <v>43337</v>
          </cell>
          <cell r="N45">
            <v>1</v>
          </cell>
          <cell r="O45">
            <v>43224</v>
          </cell>
          <cell r="P45">
            <v>43322</v>
          </cell>
          <cell r="BW45" t="str">
            <v xml:space="preserve">Code-1 </v>
          </cell>
        </row>
        <row r="46">
          <cell r="C46" t="str">
            <v>P4007-EL-PR-005</v>
          </cell>
          <cell r="D46" t="str">
            <v>Purchase Requisition for Lighting transformer &amp; Isolation Transformer</v>
          </cell>
          <cell r="E46" t="str">
            <v>A</v>
          </cell>
          <cell r="F46">
            <v>43189</v>
          </cell>
          <cell r="G46">
            <v>43287</v>
          </cell>
          <cell r="H46" t="str">
            <v>HAL/PROJ/GCS_MAKUM_OIL/DCI-MCI/193</v>
          </cell>
          <cell r="I46">
            <v>43293</v>
          </cell>
          <cell r="J46">
            <v>43306</v>
          </cell>
          <cell r="K46">
            <v>43307</v>
          </cell>
          <cell r="L46">
            <v>43322</v>
          </cell>
          <cell r="N46">
            <v>1</v>
          </cell>
          <cell r="O46">
            <v>43245</v>
          </cell>
          <cell r="P46">
            <v>43329</v>
          </cell>
          <cell r="BW46" t="str">
            <v xml:space="preserve">Code-1 </v>
          </cell>
        </row>
        <row r="47">
          <cell r="C47" t="str">
            <v>P4007-EL-PR-006</v>
          </cell>
          <cell r="D47" t="str">
            <v>Purchase Requisition for Lighting DB's</v>
          </cell>
          <cell r="E47" t="str">
            <v>A</v>
          </cell>
          <cell r="F47">
            <v>43189</v>
          </cell>
          <cell r="G47">
            <v>43293</v>
          </cell>
          <cell r="H47" t="str">
            <v>HAL/PROJ/GCS_MAKUM_OIL/DCI-MCI/361</v>
          </cell>
          <cell r="K47">
            <v>43445</v>
          </cell>
          <cell r="O47">
            <v>43245</v>
          </cell>
          <cell r="P47">
            <v>43335</v>
          </cell>
          <cell r="BW47" t="str">
            <v>Submitted</v>
          </cell>
        </row>
        <row r="48">
          <cell r="C48" t="str">
            <v>P4007-EL-PR-007</v>
          </cell>
          <cell r="D48" t="str">
            <v>Purchase Requisition for Electrical Power and Control Cables</v>
          </cell>
          <cell r="E48" t="str">
            <v>A</v>
          </cell>
          <cell r="G48">
            <v>43259</v>
          </cell>
          <cell r="H48" t="str">
            <v>HAL/PROJ/GCS_MAKUM_OIL/DCI-MCI/367</v>
          </cell>
          <cell r="K48">
            <v>43446</v>
          </cell>
          <cell r="O48" t="str">
            <v>-</v>
          </cell>
          <cell r="P48">
            <v>43294</v>
          </cell>
          <cell r="BW48" t="str">
            <v>Submitted</v>
          </cell>
        </row>
        <row r="49">
          <cell r="C49" t="str">
            <v>P4007-EL-PR-008</v>
          </cell>
          <cell r="D49" t="str">
            <v>Purchase Requisition for Lighting Fixtures, Lighting Poles &amp; high mast</v>
          </cell>
          <cell r="E49" t="str">
            <v>A</v>
          </cell>
          <cell r="H49" t="str">
            <v>HAL/PROJ/GCS_MAKUM_OIL/DCI-MCI/286</v>
          </cell>
          <cell r="I49">
            <v>43342</v>
          </cell>
          <cell r="J49">
            <v>43403</v>
          </cell>
          <cell r="K49">
            <v>43403</v>
          </cell>
          <cell r="L49">
            <v>43418</v>
          </cell>
          <cell r="N49">
            <v>1</v>
          </cell>
          <cell r="BW49" t="str">
            <v xml:space="preserve">Code-1 </v>
          </cell>
        </row>
        <row r="50">
          <cell r="C50" t="str">
            <v>P4007-EL-MT-001</v>
          </cell>
          <cell r="D50" t="str">
            <v>Electrical Bulk MTO - Cables, Trays, Earthing materials, light fixtures, Junction Boxes, Cable Glands &amp; Other miscellaneous materials</v>
          </cell>
          <cell r="E50" t="str">
            <v>I</v>
          </cell>
          <cell r="F50">
            <v>43236</v>
          </cell>
          <cell r="G50">
            <v>43280</v>
          </cell>
          <cell r="H50" t="str">
            <v>HAL/PROJ/GCS_MAKUM_OIL/DCI-MCI/388</v>
          </cell>
          <cell r="K50">
            <v>43458</v>
          </cell>
          <cell r="O50">
            <v>43266</v>
          </cell>
          <cell r="P50">
            <v>43312</v>
          </cell>
          <cell r="BW50" t="str">
            <v>Submitted</v>
          </cell>
        </row>
        <row r="52">
          <cell r="C52" t="str">
            <v>P4007-IN-PR-001</v>
          </cell>
          <cell r="D52" t="str">
            <v>Purchase Requisition- Control Valve</v>
          </cell>
          <cell r="E52" t="str">
            <v>A</v>
          </cell>
          <cell r="F52">
            <v>43144</v>
          </cell>
          <cell r="G52">
            <v>43277</v>
          </cell>
          <cell r="H52" t="str">
            <v>HAL/PROJ/GCS_MAKUM_OIL/DCI-MCI/165</v>
          </cell>
          <cell r="I52">
            <v>43258</v>
          </cell>
          <cell r="J52">
            <v>43281</v>
          </cell>
          <cell r="K52">
            <v>43285</v>
          </cell>
          <cell r="L52">
            <v>43326</v>
          </cell>
          <cell r="N52">
            <v>2</v>
          </cell>
          <cell r="O52">
            <v>43200</v>
          </cell>
          <cell r="P52">
            <v>43319</v>
          </cell>
          <cell r="BW52" t="str">
            <v>Code-2</v>
          </cell>
        </row>
        <row r="53">
          <cell r="C53" t="str">
            <v>P4007-IN-PR-002</v>
          </cell>
          <cell r="D53" t="str">
            <v>Purchase Requisition-Pressure Safety Valve</v>
          </cell>
          <cell r="E53" t="str">
            <v>A</v>
          </cell>
          <cell r="F53">
            <v>43150</v>
          </cell>
          <cell r="G53">
            <v>43279</v>
          </cell>
          <cell r="H53" t="str">
            <v>HAL/PROJ/GCS_MAKUM_OIL/DCI-MCI/111</v>
          </cell>
          <cell r="I53">
            <v>43213</v>
          </cell>
          <cell r="J53">
            <v>43217</v>
          </cell>
          <cell r="K53">
            <v>43217</v>
          </cell>
          <cell r="L53">
            <v>43257</v>
          </cell>
          <cell r="M53">
            <v>43349</v>
          </cell>
          <cell r="N53">
            <v>3</v>
          </cell>
          <cell r="O53">
            <v>43206</v>
          </cell>
          <cell r="P53">
            <v>43321</v>
          </cell>
          <cell r="Q53" t="str">
            <v>HAL/PROJ/GCS_MAKUM_OIL/DCI-MCI/243</v>
          </cell>
          <cell r="T53">
            <v>43349</v>
          </cell>
          <cell r="U53">
            <v>43362</v>
          </cell>
          <cell r="W53">
            <v>2</v>
          </cell>
          <cell r="BW53" t="str">
            <v>Code-2</v>
          </cell>
        </row>
        <row r="54">
          <cell r="C54" t="str">
            <v>P4007-IN-PR-003</v>
          </cell>
          <cell r="D54" t="str">
            <v>Purchase Requisition- Shutdown Valve</v>
          </cell>
          <cell r="E54" t="str">
            <v>A</v>
          </cell>
          <cell r="F54">
            <v>43157</v>
          </cell>
          <cell r="G54">
            <v>43283</v>
          </cell>
          <cell r="H54" t="str">
            <v>HAL/PROJ/GCS_MAKUM_OIL/DCI-MCI/125</v>
          </cell>
          <cell r="I54">
            <v>43227</v>
          </cell>
          <cell r="J54">
            <v>43234</v>
          </cell>
          <cell r="K54">
            <v>43234</v>
          </cell>
          <cell r="L54">
            <v>43270</v>
          </cell>
          <cell r="M54">
            <v>43280</v>
          </cell>
          <cell r="N54">
            <v>3</v>
          </cell>
          <cell r="O54">
            <v>43213</v>
          </cell>
          <cell r="P54">
            <v>43325</v>
          </cell>
          <cell r="Q54" t="str">
            <v>HAL/PROJ/GCS_MAKUM_OIL/DCI-MCI/165</v>
          </cell>
          <cell r="T54">
            <v>43285</v>
          </cell>
          <cell r="U54">
            <v>43329</v>
          </cell>
          <cell r="W54">
            <v>2</v>
          </cell>
          <cell r="BW54" t="str">
            <v>Code-2</v>
          </cell>
        </row>
        <row r="55">
          <cell r="C55" t="str">
            <v>P4007-IN-PR-004</v>
          </cell>
          <cell r="D55" t="str">
            <v>Purchase Requisition-Ultrasonic Flow Meter</v>
          </cell>
          <cell r="E55" t="str">
            <v>A</v>
          </cell>
          <cell r="F55">
            <v>43179</v>
          </cell>
          <cell r="G55">
            <v>43276</v>
          </cell>
          <cell r="H55" t="str">
            <v>HAL/PROJ/GCS_MAKUM_OIL/DCI-MCI/139</v>
          </cell>
          <cell r="I55">
            <v>43249</v>
          </cell>
          <cell r="J55">
            <v>43250</v>
          </cell>
          <cell r="K55">
            <v>43250</v>
          </cell>
          <cell r="L55">
            <v>43299</v>
          </cell>
          <cell r="M55">
            <v>43308</v>
          </cell>
          <cell r="N55">
            <v>3</v>
          </cell>
          <cell r="O55">
            <v>43235</v>
          </cell>
          <cell r="P55">
            <v>43318</v>
          </cell>
          <cell r="Q55" t="str">
            <v>HAL/PROJ/GCS_MAKUM_OIL/DCI-MCI/224</v>
          </cell>
          <cell r="T55">
            <v>43328</v>
          </cell>
          <cell r="U55">
            <v>43341</v>
          </cell>
          <cell r="W55">
            <v>2</v>
          </cell>
          <cell r="BW55" t="str">
            <v>Code-2</v>
          </cell>
        </row>
        <row r="56">
          <cell r="C56" t="str">
            <v>P4007-IN-PR-005</v>
          </cell>
          <cell r="D56" t="str">
            <v>Purchase Requisition- Pressure Regulator Valve</v>
          </cell>
          <cell r="E56" t="str">
            <v>A</v>
          </cell>
          <cell r="F56">
            <v>43147</v>
          </cell>
          <cell r="G56">
            <v>43285</v>
          </cell>
          <cell r="H56" t="str">
            <v>HAL/PROJ/GCS_MAKUM_OIL/DCI-MCI/111</v>
          </cell>
          <cell r="I56">
            <v>43201</v>
          </cell>
          <cell r="J56">
            <v>43217</v>
          </cell>
          <cell r="K56">
            <v>43217</v>
          </cell>
          <cell r="L56">
            <v>43257</v>
          </cell>
          <cell r="M56">
            <v>43308</v>
          </cell>
          <cell r="N56">
            <v>3</v>
          </cell>
          <cell r="O56">
            <v>43203</v>
          </cell>
          <cell r="P56">
            <v>43327</v>
          </cell>
          <cell r="Q56" t="str">
            <v>HAL/PROJ/GCS_MAKUM_OIL/DCI-MCI/231</v>
          </cell>
          <cell r="T56">
            <v>43336</v>
          </cell>
          <cell r="U56">
            <v>43341</v>
          </cell>
          <cell r="W56">
            <v>2</v>
          </cell>
          <cell r="BW56" t="str">
            <v>Code-2</v>
          </cell>
        </row>
        <row r="57">
          <cell r="C57" t="str">
            <v>P4007-IN-PR-007</v>
          </cell>
          <cell r="D57" t="str">
            <v>Purchase Requisition-Electro Magnetic Flow Meter</v>
          </cell>
          <cell r="E57" t="str">
            <v>A</v>
          </cell>
          <cell r="F57">
            <v>43171</v>
          </cell>
          <cell r="G57">
            <v>43287</v>
          </cell>
          <cell r="H57" t="str">
            <v>HAL/PROJ/GCS_MAKUM_OIL/DCI-MCI/160</v>
          </cell>
          <cell r="I57">
            <v>43266</v>
          </cell>
          <cell r="J57">
            <v>43276</v>
          </cell>
          <cell r="K57">
            <v>43277</v>
          </cell>
          <cell r="L57">
            <v>43300</v>
          </cell>
          <cell r="M57">
            <v>43308</v>
          </cell>
          <cell r="N57">
            <v>3</v>
          </cell>
          <cell r="O57">
            <v>43227</v>
          </cell>
          <cell r="P57">
            <v>43329</v>
          </cell>
          <cell r="Q57" t="str">
            <v>HAL/PROJ/GCS_MAKUM_OIL/DCI-MCI/224</v>
          </cell>
          <cell r="T57">
            <v>43328</v>
          </cell>
          <cell r="U57">
            <v>43341</v>
          </cell>
          <cell r="W57">
            <v>2</v>
          </cell>
          <cell r="BW57" t="str">
            <v>Code-2</v>
          </cell>
        </row>
        <row r="58">
          <cell r="C58" t="str">
            <v>P4007-IN-PR-010</v>
          </cell>
          <cell r="D58" t="str">
            <v>Purchase Requisition-Fire and Gas Detectors</v>
          </cell>
          <cell r="E58" t="str">
            <v>A</v>
          </cell>
          <cell r="F58">
            <v>43194</v>
          </cell>
          <cell r="G58">
            <v>43299</v>
          </cell>
          <cell r="H58" t="str">
            <v>HAL/PROJ/GCS_MAKUM_OIL/DCI-MCI/201</v>
          </cell>
          <cell r="I58">
            <v>43311</v>
          </cell>
          <cell r="J58">
            <v>43311</v>
          </cell>
          <cell r="K58">
            <v>43311</v>
          </cell>
          <cell r="L58">
            <v>43326</v>
          </cell>
          <cell r="N58">
            <v>2</v>
          </cell>
          <cell r="O58">
            <v>43250</v>
          </cell>
          <cell r="P58">
            <v>43341</v>
          </cell>
          <cell r="BW58" t="str">
            <v>Code-2</v>
          </cell>
        </row>
        <row r="59">
          <cell r="C59" t="str">
            <v>P4007-IN-PR-012</v>
          </cell>
          <cell r="D59" t="str">
            <v>Purchase Requisition-DCS</v>
          </cell>
          <cell r="E59" t="str">
            <v>A</v>
          </cell>
          <cell r="F59">
            <v>43161</v>
          </cell>
          <cell r="G59">
            <v>43291</v>
          </cell>
          <cell r="H59" t="str">
            <v>HAL/PROJ/GCS_MAKUM_OIL/DCI-MCI/189</v>
          </cell>
          <cell r="I59">
            <v>43244</v>
          </cell>
          <cell r="J59">
            <v>43305</v>
          </cell>
          <cell r="K59">
            <v>43305</v>
          </cell>
          <cell r="L59">
            <v>43343</v>
          </cell>
          <cell r="N59">
            <v>2</v>
          </cell>
          <cell r="O59">
            <v>43217</v>
          </cell>
          <cell r="P59">
            <v>43333</v>
          </cell>
          <cell r="BW59" t="str">
            <v>Code-2</v>
          </cell>
        </row>
        <row r="60">
          <cell r="C60" t="str">
            <v>P4007-IN-PR-013</v>
          </cell>
          <cell r="D60" t="str">
            <v>Purchase Requisition-ESD &amp; FGS</v>
          </cell>
          <cell r="E60" t="str">
            <v>A</v>
          </cell>
          <cell r="F60">
            <v>43168</v>
          </cell>
          <cell r="G60">
            <v>43294</v>
          </cell>
          <cell r="H60" t="str">
            <v>HAL/PROJ/GCS_MAKUM_OIL/DCI-MCI/189</v>
          </cell>
          <cell r="I60">
            <v>43257</v>
          </cell>
          <cell r="J60">
            <v>43305</v>
          </cell>
          <cell r="K60">
            <v>43305</v>
          </cell>
          <cell r="L60">
            <v>43343</v>
          </cell>
          <cell r="N60">
            <v>2</v>
          </cell>
          <cell r="O60">
            <v>43224</v>
          </cell>
          <cell r="P60">
            <v>43336</v>
          </cell>
          <cell r="BW60" t="str">
            <v>Code-2</v>
          </cell>
        </row>
        <row r="61">
          <cell r="C61" t="str">
            <v>P4007-IN-PR-014</v>
          </cell>
          <cell r="D61" t="str">
            <v>Purchase Requisition- Radar Type Level Transmitter</v>
          </cell>
          <cell r="E61" t="str">
            <v>A</v>
          </cell>
          <cell r="F61">
            <v>43182</v>
          </cell>
          <cell r="G61">
            <v>43301</v>
          </cell>
          <cell r="H61" t="str">
            <v>HAL/PROJ/GCS_MAKUM_OIL/DCI-MCI/174</v>
          </cell>
          <cell r="I61">
            <v>43294</v>
          </cell>
          <cell r="J61">
            <v>43294</v>
          </cell>
          <cell r="K61">
            <v>43294</v>
          </cell>
          <cell r="L61">
            <v>43326</v>
          </cell>
          <cell r="N61">
            <v>2</v>
          </cell>
          <cell r="O61">
            <v>43238</v>
          </cell>
          <cell r="P61">
            <v>43343</v>
          </cell>
          <cell r="BW61" t="str">
            <v>Code-2</v>
          </cell>
        </row>
        <row r="62">
          <cell r="C62" t="str">
            <v>P4007-IN-PR-015</v>
          </cell>
          <cell r="D62" t="str">
            <v>Purchase Requisition- Turbine Flow meter</v>
          </cell>
          <cell r="E62" t="str">
            <v>A</v>
          </cell>
          <cell r="F62">
            <v>43187</v>
          </cell>
          <cell r="G62">
            <v>43301</v>
          </cell>
          <cell r="H62" t="str">
            <v>HAL/PROJ/GCS_MAKUM_OIL/DCI-MCI/160</v>
          </cell>
          <cell r="I62">
            <v>43259</v>
          </cell>
          <cell r="J62">
            <v>43277</v>
          </cell>
          <cell r="K62">
            <v>43277</v>
          </cell>
          <cell r="L62">
            <v>43326</v>
          </cell>
          <cell r="N62">
            <v>2</v>
          </cell>
          <cell r="O62">
            <v>43292</v>
          </cell>
          <cell r="P62">
            <v>43343</v>
          </cell>
          <cell r="BW62" t="str">
            <v>Code-2</v>
          </cell>
        </row>
        <row r="63">
          <cell r="C63" t="str">
            <v>P4007-IN-PR-016</v>
          </cell>
          <cell r="D63" t="str">
            <v>Purchase Requisition- Temperature Transmitter</v>
          </cell>
          <cell r="E63" t="str">
            <v>A</v>
          </cell>
          <cell r="F63">
            <v>43189</v>
          </cell>
          <cell r="G63">
            <v>43305</v>
          </cell>
          <cell r="H63" t="str">
            <v>HAL/PROJ/GCS_MAKUM_OIL/DCI-MCI/174</v>
          </cell>
          <cell r="I63">
            <v>43294</v>
          </cell>
          <cell r="J63">
            <v>43294</v>
          </cell>
          <cell r="K63">
            <v>43294</v>
          </cell>
          <cell r="L63">
            <v>43326</v>
          </cell>
          <cell r="N63">
            <v>2</v>
          </cell>
          <cell r="O63">
            <v>43245</v>
          </cell>
          <cell r="P63">
            <v>43347</v>
          </cell>
          <cell r="BW63" t="str">
            <v>Code-2</v>
          </cell>
        </row>
        <row r="64">
          <cell r="C64" t="str">
            <v>P4007-IN-PR-017</v>
          </cell>
          <cell r="D64" t="str">
            <v>Purchase Requisition- DP Type Pressure/Flow/Level Transmitter &amp; Pressure transmitter</v>
          </cell>
          <cell r="E64" t="str">
            <v>A</v>
          </cell>
          <cell r="F64">
            <v>43160</v>
          </cell>
          <cell r="G64">
            <v>43304</v>
          </cell>
          <cell r="H64" t="str">
            <v>HAL/PROJ/GCS_MAKUM_OIL/DCI-MCI/191</v>
          </cell>
          <cell r="I64">
            <v>43301</v>
          </cell>
          <cell r="J64">
            <v>43306</v>
          </cell>
          <cell r="K64">
            <v>43306</v>
          </cell>
          <cell r="L64">
            <v>43326</v>
          </cell>
          <cell r="N64">
            <v>2</v>
          </cell>
          <cell r="O64">
            <v>43216</v>
          </cell>
          <cell r="P64">
            <v>43346</v>
          </cell>
          <cell r="BW64" t="str">
            <v>Code-2</v>
          </cell>
        </row>
        <row r="65">
          <cell r="C65" t="str">
            <v>P4007-IN-PR-018</v>
          </cell>
          <cell r="D65" t="str">
            <v>Purchase Requisition- Float  Type Level Transmitter</v>
          </cell>
          <cell r="E65" t="str">
            <v>A</v>
          </cell>
          <cell r="F65">
            <v>43175</v>
          </cell>
          <cell r="G65">
            <v>43311</v>
          </cell>
          <cell r="H65" t="str">
            <v>HAL/PROJ/GCS_MAKUM_OIL/DCI-MCI/196</v>
          </cell>
          <cell r="K65">
            <v>43308</v>
          </cell>
          <cell r="L65">
            <v>43326</v>
          </cell>
          <cell r="N65">
            <v>2</v>
          </cell>
          <cell r="O65">
            <v>43259</v>
          </cell>
          <cell r="P65">
            <v>43353</v>
          </cell>
          <cell r="BW65" t="str">
            <v>Code-2</v>
          </cell>
        </row>
        <row r="66">
          <cell r="C66" t="str">
            <v>P4007-IN-PR-019</v>
          </cell>
          <cell r="D66" t="str">
            <v>Purchase Requisition- Pressure/Temperature Gauge</v>
          </cell>
          <cell r="E66" t="str">
            <v>A</v>
          </cell>
          <cell r="F66">
            <v>43158</v>
          </cell>
          <cell r="G66">
            <v>43312</v>
          </cell>
          <cell r="H66" t="str">
            <v>HAL/PROJ/GCS_MAKUM_OIL/DCI-MCI/168</v>
          </cell>
          <cell r="I66" t="str">
            <v xml:space="preserve"> </v>
          </cell>
          <cell r="K66">
            <v>43288</v>
          </cell>
          <cell r="L66">
            <v>43326</v>
          </cell>
          <cell r="N66">
            <v>2</v>
          </cell>
          <cell r="O66">
            <v>43214</v>
          </cell>
          <cell r="P66">
            <v>43354</v>
          </cell>
          <cell r="BW66" t="str">
            <v>Code-2</v>
          </cell>
        </row>
        <row r="67">
          <cell r="C67" t="str">
            <v>P4007-IN-PR-020</v>
          </cell>
          <cell r="D67" t="str">
            <v>Purchase Requisition- Orifice/Restriction Orifice</v>
          </cell>
          <cell r="E67" t="str">
            <v>A</v>
          </cell>
          <cell r="F67">
            <v>43159</v>
          </cell>
          <cell r="G67">
            <v>43306</v>
          </cell>
          <cell r="H67" t="str">
            <v>HAL/PROJ/GCS_MAKUM_OIL/DCI-MCI/206</v>
          </cell>
          <cell r="K67">
            <v>43313</v>
          </cell>
          <cell r="L67">
            <v>43326</v>
          </cell>
          <cell r="N67">
            <v>2</v>
          </cell>
          <cell r="O67">
            <v>43215</v>
          </cell>
          <cell r="P67">
            <v>43348</v>
          </cell>
          <cell r="BW67" t="str">
            <v>Code-2</v>
          </cell>
        </row>
        <row r="68">
          <cell r="C68" t="str">
            <v>P4007-IN-PR-021</v>
          </cell>
          <cell r="D68" t="str">
            <v>Purchase Requisition- Level Gauge</v>
          </cell>
          <cell r="E68" t="str">
            <v>A</v>
          </cell>
          <cell r="F68">
            <v>43182</v>
          </cell>
          <cell r="G68">
            <v>43308</v>
          </cell>
          <cell r="H68" t="str">
            <v>HAL/PROJ/GCS_MAKUM_OIL/DCI-MCI/196</v>
          </cell>
          <cell r="K68">
            <v>43308</v>
          </cell>
          <cell r="L68">
            <v>43326</v>
          </cell>
          <cell r="N68">
            <v>2</v>
          </cell>
          <cell r="O68">
            <v>43238</v>
          </cell>
          <cell r="P68">
            <v>43350</v>
          </cell>
          <cell r="BW68" t="str">
            <v>Code-2</v>
          </cell>
        </row>
        <row r="69">
          <cell r="C69" t="str">
            <v>P4007-TE-PR-001</v>
          </cell>
          <cell r="D69" t="str">
            <v>Purchase Requisition- CCTV</v>
          </cell>
          <cell r="E69" t="str">
            <v>A</v>
          </cell>
          <cell r="F69">
            <v>43186</v>
          </cell>
          <cell r="G69">
            <v>43315</v>
          </cell>
          <cell r="H69" t="str">
            <v>HAL/PROJ/GCS_MAKUM_OIL/DCI-MCI/324</v>
          </cell>
          <cell r="I69">
            <v>43410</v>
          </cell>
          <cell r="J69">
            <v>43425</v>
          </cell>
          <cell r="K69">
            <v>43427</v>
          </cell>
          <cell r="L69">
            <v>43442</v>
          </cell>
          <cell r="N69">
            <v>1</v>
          </cell>
          <cell r="O69">
            <v>43242</v>
          </cell>
          <cell r="P69">
            <v>43336</v>
          </cell>
          <cell r="BW69" t="str">
            <v xml:space="preserve">Code-1 </v>
          </cell>
        </row>
        <row r="70">
          <cell r="C70" t="str">
            <v>P4007-TE-PR-002</v>
          </cell>
          <cell r="D70" t="str">
            <v>Purchase Requisition- EPABX</v>
          </cell>
          <cell r="E70" t="str">
            <v>A</v>
          </cell>
          <cell r="F70">
            <v>43189</v>
          </cell>
          <cell r="G70">
            <v>43315</v>
          </cell>
          <cell r="H70" t="str">
            <v>HAL/PROJ/GCS_MAKUM_OIL/DCI-MCI/332</v>
          </cell>
          <cell r="I70">
            <v>43417</v>
          </cell>
          <cell r="J70">
            <v>43425</v>
          </cell>
          <cell r="K70">
            <v>43432</v>
          </cell>
          <cell r="L70">
            <v>43442</v>
          </cell>
          <cell r="N70">
            <v>1</v>
          </cell>
          <cell r="O70">
            <v>43245</v>
          </cell>
          <cell r="P70">
            <v>43336</v>
          </cell>
          <cell r="BW70" t="str">
            <v xml:space="preserve">Code-1 </v>
          </cell>
        </row>
        <row r="71">
          <cell r="C71" t="str">
            <v>P4007-IN-MT-001</v>
          </cell>
          <cell r="D71" t="str">
            <v>Instrument Bulk MTO</v>
          </cell>
          <cell r="E71" t="str">
            <v>I</v>
          </cell>
          <cell r="F71">
            <v>43238</v>
          </cell>
          <cell r="G71">
            <v>43332</v>
          </cell>
          <cell r="H71" t="str">
            <v>P4007-RE-HAL-TRN-0383</v>
          </cell>
          <cell r="K71">
            <v>43482</v>
          </cell>
          <cell r="O71">
            <v>43259</v>
          </cell>
          <cell r="P71" t="str">
            <v>-</v>
          </cell>
          <cell r="BW71" t="str">
            <v>Submitted</v>
          </cell>
        </row>
        <row r="72">
          <cell r="C72" t="str">
            <v>P4007-TE-MT-001</v>
          </cell>
          <cell r="D72" t="str">
            <v>Telecom MTO</v>
          </cell>
          <cell r="E72" t="str">
            <v>I</v>
          </cell>
          <cell r="F72">
            <v>43250</v>
          </cell>
          <cell r="G72">
            <v>43339</v>
          </cell>
          <cell r="O72">
            <v>43264</v>
          </cell>
          <cell r="P72" t="str">
            <v>-</v>
          </cell>
          <cell r="BW72" t="str">
            <v>NS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K16"/>
  <sheetViews>
    <sheetView workbookViewId="0">
      <selection activeCell="K16" sqref="K16"/>
    </sheetView>
  </sheetViews>
  <sheetFormatPr defaultRowHeight="15"/>
  <cols>
    <col min="3" max="3" width="25.85546875" bestFit="1" customWidth="1"/>
    <col min="9" max="9" width="10.28515625" bestFit="1" customWidth="1"/>
    <col min="11" max="11" width="11.140625" bestFit="1" customWidth="1"/>
  </cols>
  <sheetData>
    <row r="4" spans="3:11">
      <c r="C4" s="151" t="s">
        <v>4</v>
      </c>
      <c r="D4" s="151" t="s">
        <v>1203</v>
      </c>
      <c r="E4" s="151" t="s">
        <v>1204</v>
      </c>
      <c r="F4" s="151" t="s">
        <v>1205</v>
      </c>
      <c r="G4" s="151" t="s">
        <v>1206</v>
      </c>
      <c r="H4" s="151" t="s">
        <v>24</v>
      </c>
      <c r="I4" s="151" t="s">
        <v>226</v>
      </c>
      <c r="J4" s="151" t="s">
        <v>1207</v>
      </c>
      <c r="K4" s="151" t="s">
        <v>1208</v>
      </c>
    </row>
    <row r="5" spans="3:11">
      <c r="C5" s="151" t="s">
        <v>296</v>
      </c>
      <c r="D5" s="152">
        <v>52</v>
      </c>
      <c r="E5" s="152">
        <v>12</v>
      </c>
      <c r="F5" s="152">
        <v>11</v>
      </c>
      <c r="G5" s="152">
        <v>8</v>
      </c>
      <c r="H5" s="152">
        <v>19</v>
      </c>
      <c r="I5" s="152">
        <v>36</v>
      </c>
      <c r="J5" s="152">
        <v>31</v>
      </c>
      <c r="K5" s="152">
        <f>SUM(D5:J5)</f>
        <v>169</v>
      </c>
    </row>
    <row r="6" spans="3:11">
      <c r="C6" s="151" t="s">
        <v>635</v>
      </c>
      <c r="D6" s="152">
        <v>34</v>
      </c>
      <c r="E6" s="152">
        <v>1</v>
      </c>
      <c r="F6" s="152">
        <v>4</v>
      </c>
      <c r="G6" s="152"/>
      <c r="H6" s="152">
        <v>1</v>
      </c>
      <c r="I6" s="152">
        <v>16</v>
      </c>
      <c r="J6" s="152">
        <v>2</v>
      </c>
      <c r="K6" s="152">
        <f t="shared" ref="K6:K12" si="0">SUM(D6:J6)</f>
        <v>58</v>
      </c>
    </row>
    <row r="7" spans="3:11">
      <c r="C7" s="151" t="s">
        <v>15</v>
      </c>
      <c r="D7" s="152">
        <v>2</v>
      </c>
      <c r="E7" s="152"/>
      <c r="F7" s="152"/>
      <c r="G7" s="152"/>
      <c r="H7" s="152"/>
      <c r="I7" s="152"/>
      <c r="J7" s="152"/>
      <c r="K7" s="152">
        <f t="shared" si="0"/>
        <v>2</v>
      </c>
    </row>
    <row r="8" spans="3:11">
      <c r="C8" s="151" t="s">
        <v>738</v>
      </c>
      <c r="D8" s="152">
        <v>10</v>
      </c>
      <c r="E8" s="152">
        <v>49</v>
      </c>
      <c r="F8" s="152"/>
      <c r="G8" s="152"/>
      <c r="H8" s="152">
        <v>9</v>
      </c>
      <c r="I8" s="152">
        <v>10</v>
      </c>
      <c r="J8" s="152">
        <v>5</v>
      </c>
      <c r="K8" s="152">
        <f t="shared" si="0"/>
        <v>83</v>
      </c>
    </row>
    <row r="9" spans="3:11">
      <c r="C9" s="151" t="s">
        <v>163</v>
      </c>
      <c r="D9" s="152">
        <v>39</v>
      </c>
      <c r="E9" s="152">
        <v>6</v>
      </c>
      <c r="F9" s="152">
        <v>7</v>
      </c>
      <c r="G9" s="152"/>
      <c r="H9" s="152">
        <v>1</v>
      </c>
      <c r="I9" s="152">
        <v>6</v>
      </c>
      <c r="J9" s="152"/>
      <c r="K9" s="152">
        <f t="shared" si="0"/>
        <v>59</v>
      </c>
    </row>
    <row r="10" spans="3:11">
      <c r="C10" s="151" t="s">
        <v>243</v>
      </c>
      <c r="D10" s="152">
        <v>7</v>
      </c>
      <c r="E10" s="152">
        <v>6</v>
      </c>
      <c r="F10" s="152">
        <v>2</v>
      </c>
      <c r="G10" s="152"/>
      <c r="H10" s="152">
        <v>1</v>
      </c>
      <c r="I10" s="152">
        <v>1</v>
      </c>
      <c r="J10" s="152">
        <v>14</v>
      </c>
      <c r="K10" s="152">
        <f t="shared" si="0"/>
        <v>31</v>
      </c>
    </row>
    <row r="11" spans="3:11">
      <c r="C11" s="151" t="s">
        <v>25</v>
      </c>
      <c r="D11" s="152">
        <v>27</v>
      </c>
      <c r="E11" s="152">
        <v>37</v>
      </c>
      <c r="F11" s="152">
        <v>1</v>
      </c>
      <c r="G11" s="152"/>
      <c r="H11" s="152"/>
      <c r="I11" s="152"/>
      <c r="J11" s="152">
        <v>3</v>
      </c>
      <c r="K11" s="152">
        <f t="shared" si="0"/>
        <v>68</v>
      </c>
    </row>
    <row r="12" spans="3:11">
      <c r="C12" s="151" t="s">
        <v>863</v>
      </c>
      <c r="D12" s="152">
        <v>29</v>
      </c>
      <c r="E12" s="152">
        <v>4</v>
      </c>
      <c r="F12" s="152">
        <v>1</v>
      </c>
      <c r="G12" s="152"/>
      <c r="H12" s="152"/>
      <c r="I12" s="152"/>
      <c r="J12" s="152"/>
      <c r="K12" s="152">
        <f t="shared" si="0"/>
        <v>34</v>
      </c>
    </row>
    <row r="13" spans="3:11">
      <c r="C13" s="151" t="s">
        <v>1208</v>
      </c>
      <c r="D13" s="152">
        <f>SUM(D5:D12)</f>
        <v>200</v>
      </c>
      <c r="E13" s="152">
        <f t="shared" ref="E13:J13" si="1">SUM(E5:E12)</f>
        <v>115</v>
      </c>
      <c r="F13" s="152">
        <f t="shared" si="1"/>
        <v>26</v>
      </c>
      <c r="G13" s="152">
        <f t="shared" si="1"/>
        <v>8</v>
      </c>
      <c r="H13" s="152">
        <f t="shared" si="1"/>
        <v>31</v>
      </c>
      <c r="I13" s="152">
        <f t="shared" si="1"/>
        <v>69</v>
      </c>
      <c r="J13" s="152">
        <f t="shared" si="1"/>
        <v>55</v>
      </c>
      <c r="K13" s="152">
        <f>SUM(K5:K12)</f>
        <v>504</v>
      </c>
    </row>
    <row r="15" spans="3:11">
      <c r="C15" s="154" t="s">
        <v>15</v>
      </c>
      <c r="K15" s="153">
        <v>3</v>
      </c>
    </row>
    <row r="16" spans="3:11">
      <c r="K16">
        <f>K15+K13</f>
        <v>507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65"/>
  <sheetViews>
    <sheetView tabSelected="1" view="pageBreakPreview" zoomScale="80" zoomScaleNormal="40" zoomScaleSheetLayoutView="80" workbookViewId="0">
      <pane ySplit="3" topLeftCell="A506" activePane="bottomLeft" state="frozen"/>
      <selection activeCell="C8" sqref="C8"/>
      <selection pane="bottomLeft" activeCell="D515" sqref="D515"/>
    </sheetView>
  </sheetViews>
  <sheetFormatPr defaultRowHeight="14.25"/>
  <cols>
    <col min="1" max="1" width="8.7109375" style="51" customWidth="1"/>
    <col min="2" max="2" width="8.7109375" style="52" customWidth="1"/>
    <col min="3" max="3" width="21.5703125" style="52" customWidth="1"/>
    <col min="4" max="4" width="37.140625" style="52" customWidth="1"/>
    <col min="5" max="5" width="41.7109375" style="53" customWidth="1"/>
    <col min="6" max="6" width="16.42578125" style="59" customWidth="1"/>
    <col min="7" max="7" width="19.5703125" style="54" customWidth="1"/>
    <col min="8" max="8" width="19.5703125" style="52" hidden="1" customWidth="1"/>
    <col min="9" max="9" width="13.85546875" style="52" hidden="1" customWidth="1"/>
    <col min="10" max="10" width="13.5703125" style="52" hidden="1" customWidth="1"/>
    <col min="11" max="11" width="17" style="52" hidden="1" customWidth="1"/>
    <col min="12" max="12" width="13.85546875" style="60" hidden="1" customWidth="1"/>
    <col min="13" max="13" width="11.28515625" style="50" hidden="1" customWidth="1"/>
    <col min="14" max="14" width="11.7109375" style="50" hidden="1" customWidth="1"/>
    <col min="15" max="16384" width="9.140625" style="50"/>
  </cols>
  <sheetData>
    <row r="1" spans="1:14" s="2" customFormat="1" ht="15.75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"/>
    </row>
    <row r="2" spans="1:14" s="2" customFormat="1" ht="15">
      <c r="A2" s="3"/>
      <c r="B2" s="3"/>
      <c r="C2" s="3"/>
      <c r="D2" s="3"/>
      <c r="E2" s="4"/>
      <c r="F2" s="5"/>
      <c r="G2" s="6"/>
      <c r="H2" s="3"/>
      <c r="I2" s="3"/>
      <c r="J2" s="3"/>
      <c r="K2" s="7" t="s">
        <v>1</v>
      </c>
      <c r="L2" s="1"/>
    </row>
    <row r="3" spans="1:14" s="13" customFormat="1" ht="90" customHeight="1">
      <c r="A3" s="8" t="s">
        <v>1209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1" t="s">
        <v>12</v>
      </c>
      <c r="L3" s="12" t="s">
        <v>13</v>
      </c>
    </row>
    <row r="4" spans="1:14" s="2" customFormat="1" ht="33.75" customHeight="1">
      <c r="A4" s="14">
        <v>1</v>
      </c>
      <c r="B4" s="14" t="s">
        <v>14</v>
      </c>
      <c r="C4" s="14" t="s">
        <v>15</v>
      </c>
      <c r="D4" s="14" t="s">
        <v>16</v>
      </c>
      <c r="E4" s="15" t="s">
        <v>17</v>
      </c>
      <c r="F4" s="16" t="s">
        <v>23</v>
      </c>
      <c r="G4" s="16">
        <v>1</v>
      </c>
      <c r="H4" s="16" t="str">
        <f>IFERROR(IF(OR(G4=1,G4=2),"COMPLETE",IF(#REF!="","Awaiting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" s="16" t="e">
        <f>#VALUE!</f>
        <v>#VALUE!</v>
      </c>
      <c r="J4" s="16"/>
      <c r="K4" s="17">
        <v>43063</v>
      </c>
      <c r="L4" s="18">
        <f>VLOOKUP(D4,[1]Revised!$D$4:$O$700,12,0)</f>
        <v>1</v>
      </c>
      <c r="M4" s="2" t="e">
        <f>VLOOKUP(D4:D510,[2]MCI!$C$10:$BW$72,73,0)</f>
        <v>#N/A</v>
      </c>
      <c r="N4" s="2" t="str">
        <f>VLOOKUP(D4:D510,[2]DCI!$C$10:$F$443,4,0)</f>
        <v>Code-1</v>
      </c>
    </row>
    <row r="5" spans="1:14" s="2" customFormat="1" ht="33.75" customHeight="1">
      <c r="A5" s="14">
        <v>2</v>
      </c>
      <c r="B5" s="14" t="s">
        <v>14</v>
      </c>
      <c r="C5" s="14" t="s">
        <v>15</v>
      </c>
      <c r="D5" s="14" t="s">
        <v>19</v>
      </c>
      <c r="E5" s="15" t="s">
        <v>20</v>
      </c>
      <c r="F5" s="16" t="s">
        <v>23</v>
      </c>
      <c r="G5" s="16">
        <v>1</v>
      </c>
      <c r="H5" s="16" t="str">
        <f>IFERROR(IF(OR(G5=1,G5=2),"COMPLETE",IF(#REF!="","Awaiting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" s="16" t="e">
        <f>#VALUE!</f>
        <v>#VALUE!</v>
      </c>
      <c r="J5" s="16"/>
      <c r="K5" s="17">
        <v>43063</v>
      </c>
      <c r="L5" s="18">
        <f>VLOOKUP(D5,[1]Revised!$D$4:$O$700,12,0)</f>
        <v>2</v>
      </c>
      <c r="M5" s="2" t="e">
        <f>VLOOKUP(D5:D511,[2]MCI!$C$10:$BW$72,73,0)</f>
        <v>#N/A</v>
      </c>
      <c r="N5" s="2" t="str">
        <f>VLOOKUP(D5:D511,[2]DCI!$C$10:$F$443,4,0)</f>
        <v>Code-1</v>
      </c>
    </row>
    <row r="6" spans="1:14" s="2" customFormat="1" ht="33.75" customHeight="1">
      <c r="A6" s="14">
        <v>3</v>
      </c>
      <c r="B6" s="14" t="s">
        <v>14</v>
      </c>
      <c r="C6" s="14" t="s">
        <v>15</v>
      </c>
      <c r="D6" s="14" t="s">
        <v>21</v>
      </c>
      <c r="E6" s="19" t="s">
        <v>22</v>
      </c>
      <c r="F6" s="16" t="s">
        <v>23</v>
      </c>
      <c r="G6" s="6"/>
      <c r="H6" s="16" t="str">
        <f>IFERROR(IF(OR(G6=1,G6=2),"COMPLETE",IF(#REF!="","Awaiting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6" s="16" t="e">
        <f>#VALUE!</f>
        <v>#VALUE!</v>
      </c>
      <c r="J6" s="16"/>
      <c r="K6" s="20">
        <v>43396</v>
      </c>
      <c r="L6" s="18">
        <f>VLOOKUP(D6,[1]Revised!$D$4:$O$700,12,0)</f>
        <v>3</v>
      </c>
      <c r="M6" s="2" t="e">
        <f>VLOOKUP(D6:D512,[2]MCI!$C$10:$BW$72,73,0)</f>
        <v>#N/A</v>
      </c>
      <c r="N6" s="2" t="e">
        <f>VLOOKUP(D6:D512,[2]DCI!$C$10:$F$443,4,0)</f>
        <v>#N/A</v>
      </c>
    </row>
    <row r="7" spans="1:14" s="21" customFormat="1" ht="33.75" customHeight="1">
      <c r="A7" s="14">
        <v>4</v>
      </c>
      <c r="B7" s="14" t="s">
        <v>14</v>
      </c>
      <c r="C7" s="14" t="s">
        <v>25</v>
      </c>
      <c r="D7" s="14" t="s">
        <v>26</v>
      </c>
      <c r="E7" s="15" t="s">
        <v>27</v>
      </c>
      <c r="F7" s="16" t="s">
        <v>23</v>
      </c>
      <c r="G7" s="16">
        <v>2</v>
      </c>
      <c r="H7" s="16" t="str">
        <f>IFERROR(IF(OR(G7=1,G7=2),"COMPLETE",IF(#REF!="","Awaiting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7" s="16" t="e">
        <f>#VALUE!</f>
        <v>#VALUE!</v>
      </c>
      <c r="J7" s="16"/>
      <c r="K7" s="17">
        <v>43070</v>
      </c>
      <c r="L7" s="18">
        <f>VLOOKUP(D7,[1]Revised!$D$4:$O$700,12,0)</f>
        <v>4</v>
      </c>
      <c r="M7" s="2" t="e">
        <f>VLOOKUP(D7:D513,[2]MCI!$C$10:$BW$72,73,0)</f>
        <v>#N/A</v>
      </c>
      <c r="N7" s="2" t="str">
        <f>VLOOKUP(D7:D513,[2]DCI!$C$10:$F$443,4,0)</f>
        <v>Code-2</v>
      </c>
    </row>
    <row r="8" spans="1:14" s="21" customFormat="1" ht="33.75" customHeight="1">
      <c r="A8" s="14">
        <v>5</v>
      </c>
      <c r="B8" s="14" t="s">
        <v>14</v>
      </c>
      <c r="C8" s="14" t="s">
        <v>25</v>
      </c>
      <c r="D8" s="14" t="s">
        <v>28</v>
      </c>
      <c r="E8" s="15" t="s">
        <v>29</v>
      </c>
      <c r="F8" s="16" t="s">
        <v>23</v>
      </c>
      <c r="G8" s="16">
        <v>2</v>
      </c>
      <c r="H8" s="16" t="str">
        <f>IFERROR(IF(OR(G8=1,G8=2),"COMPLETE",IF(#REF!="","Awaiting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8" s="16" t="e">
        <f>#VALUE!</f>
        <v>#VALUE!</v>
      </c>
      <c r="J8" s="16"/>
      <c r="K8" s="17">
        <v>43070</v>
      </c>
      <c r="L8" s="18">
        <f>VLOOKUP(D8,[1]Revised!$D$4:$O$700,12,0)</f>
        <v>5</v>
      </c>
      <c r="M8" s="2" t="e">
        <f>VLOOKUP(D8:D514,[2]MCI!$C$10:$BW$72,73,0)</f>
        <v>#N/A</v>
      </c>
      <c r="N8" s="2" t="str">
        <f>VLOOKUP(D8:D514,[2]DCI!$C$10:$F$443,4,0)</f>
        <v>Code-2</v>
      </c>
    </row>
    <row r="9" spans="1:14" s="21" customFormat="1" ht="33.75" customHeight="1">
      <c r="A9" s="14">
        <v>6</v>
      </c>
      <c r="B9" s="14" t="s">
        <v>14</v>
      </c>
      <c r="C9" s="14" t="s">
        <v>25</v>
      </c>
      <c r="D9" s="14" t="s">
        <v>30</v>
      </c>
      <c r="E9" s="15" t="s">
        <v>31</v>
      </c>
      <c r="F9" s="22" t="s">
        <v>23</v>
      </c>
      <c r="G9" s="16">
        <v>2</v>
      </c>
      <c r="H9" s="16" t="str">
        <f>IFERROR(IF(OR(G9=1,G9=2),"COMPLETE",IF(#REF!="","Awaiting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9" s="16" t="e">
        <f>#VALUE!</f>
        <v>#VALUE!</v>
      </c>
      <c r="J9" s="16"/>
      <c r="K9" s="17">
        <v>43070</v>
      </c>
      <c r="L9" s="18">
        <f>VLOOKUP(D9,[1]Revised!$D$4:$O$700,12,0)</f>
        <v>6</v>
      </c>
      <c r="M9" s="2" t="e">
        <f>VLOOKUP(D9:D515,[2]MCI!$C$10:$BW$72,73,0)</f>
        <v>#N/A</v>
      </c>
      <c r="N9" s="2" t="str">
        <f>VLOOKUP(D9:D515,[2]DCI!$C$10:$F$443,4,0)</f>
        <v>Code-2</v>
      </c>
    </row>
    <row r="10" spans="1:14" s="21" customFormat="1" ht="33.75" customHeight="1">
      <c r="A10" s="14">
        <v>7</v>
      </c>
      <c r="B10" s="14" t="s">
        <v>14</v>
      </c>
      <c r="C10" s="14" t="s">
        <v>25</v>
      </c>
      <c r="D10" s="14" t="s">
        <v>32</v>
      </c>
      <c r="E10" s="15" t="s">
        <v>33</v>
      </c>
      <c r="F10" s="16" t="s">
        <v>23</v>
      </c>
      <c r="G10" s="16">
        <v>2</v>
      </c>
      <c r="H10" s="16" t="str">
        <f>IFERROR(IF(OR(G10=1,G10=2),"COMPLETE",IF(#REF!="","Awaiting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0" s="16" t="e">
        <f>#VALUE!</f>
        <v>#VALUE!</v>
      </c>
      <c r="J10" s="16"/>
      <c r="K10" s="17">
        <v>43104</v>
      </c>
      <c r="L10" s="18">
        <f>VLOOKUP(D10,[1]Revised!$D$4:$O$700,12,0)</f>
        <v>7</v>
      </c>
      <c r="M10" s="2" t="e">
        <f>VLOOKUP(D10:D516,[2]MCI!$C$10:$BW$72,73,0)</f>
        <v>#N/A</v>
      </c>
      <c r="N10" s="2" t="str">
        <f>VLOOKUP(D10:D516,[2]DCI!$C$10:$F$443,4,0)</f>
        <v>Code-2</v>
      </c>
    </row>
    <row r="11" spans="1:14" s="21" customFormat="1" ht="33.75" customHeight="1">
      <c r="A11" s="14">
        <v>8</v>
      </c>
      <c r="B11" s="14" t="s">
        <v>14</v>
      </c>
      <c r="C11" s="14" t="s">
        <v>25</v>
      </c>
      <c r="D11" s="14" t="s">
        <v>34</v>
      </c>
      <c r="E11" s="15" t="s">
        <v>35</v>
      </c>
      <c r="F11" s="16" t="s">
        <v>23</v>
      </c>
      <c r="G11" s="16">
        <v>1</v>
      </c>
      <c r="H11" s="16" t="str">
        <f>IFERROR(IF(OR(G11=1,G11=2),"COMPLETE",IF(#REF!="","Awaiting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1" s="16" t="e">
        <f>#VALUE!</f>
        <v>#VALUE!</v>
      </c>
      <c r="J11" s="16"/>
      <c r="K11" s="17">
        <v>43070</v>
      </c>
      <c r="L11" s="18">
        <f>VLOOKUP(D11,[1]Revised!$D$4:$O$700,12,0)</f>
        <v>8</v>
      </c>
      <c r="M11" s="2" t="e">
        <f>VLOOKUP(D11:D517,[2]MCI!$C$10:$BW$72,73,0)</f>
        <v>#N/A</v>
      </c>
      <c r="N11" s="2" t="str">
        <f>VLOOKUP(D11:D517,[2]DCI!$C$10:$F$443,4,0)</f>
        <v>Code-1</v>
      </c>
    </row>
    <row r="12" spans="1:14" s="21" customFormat="1" ht="33.75" customHeight="1">
      <c r="A12" s="14">
        <v>9</v>
      </c>
      <c r="B12" s="14" t="s">
        <v>14</v>
      </c>
      <c r="C12" s="14" t="s">
        <v>25</v>
      </c>
      <c r="D12" s="14" t="s">
        <v>36</v>
      </c>
      <c r="E12" s="15" t="s">
        <v>37</v>
      </c>
      <c r="F12" s="16" t="s">
        <v>23</v>
      </c>
      <c r="G12" s="16">
        <v>2</v>
      </c>
      <c r="H12" s="16" t="str">
        <f>IFERROR(IF(OR(G12=1,G12=2),"COMPLETE",IF(#REF!="","Awaiting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2" s="16" t="e">
        <f>#VALUE!</f>
        <v>#VALUE!</v>
      </c>
      <c r="J12" s="16"/>
      <c r="K12" s="17">
        <v>43102</v>
      </c>
      <c r="L12" s="18">
        <f>VLOOKUP(D12,[1]Revised!$D$4:$O$700,12,0)</f>
        <v>9</v>
      </c>
      <c r="M12" s="2" t="e">
        <f>VLOOKUP(D12:D518,[2]MCI!$C$10:$BW$72,73,0)</f>
        <v>#N/A</v>
      </c>
      <c r="N12" s="2" t="str">
        <f>VLOOKUP(D12:D518,[2]DCI!$C$10:$F$443,4,0)</f>
        <v>Code-2</v>
      </c>
    </row>
    <row r="13" spans="1:14" s="21" customFormat="1" ht="33.75" customHeight="1">
      <c r="A13" s="14">
        <v>10</v>
      </c>
      <c r="B13" s="14" t="s">
        <v>14</v>
      </c>
      <c r="C13" s="14" t="s">
        <v>25</v>
      </c>
      <c r="D13" s="14" t="s">
        <v>38</v>
      </c>
      <c r="E13" s="15" t="s">
        <v>39</v>
      </c>
      <c r="F13" s="16" t="s">
        <v>23</v>
      </c>
      <c r="G13" s="16">
        <v>2</v>
      </c>
      <c r="H13" s="16" t="str">
        <f>IFERROR(IF(OR(G13=1,G13=2),"COMPLETE",IF(#REF!="","Awaiting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3" s="16" t="e">
        <f>#VALUE!</f>
        <v>#VALUE!</v>
      </c>
      <c r="J13" s="16"/>
      <c r="K13" s="17">
        <v>43102</v>
      </c>
      <c r="L13" s="18">
        <f>VLOOKUP(D13,[1]Revised!$D$4:$O$700,12,0)</f>
        <v>10</v>
      </c>
      <c r="M13" s="2" t="e">
        <f>VLOOKUP(D13:D519,[2]MCI!$C$10:$BW$72,73,0)</f>
        <v>#N/A</v>
      </c>
      <c r="N13" s="2" t="str">
        <f>VLOOKUP(D13:D519,[2]DCI!$C$10:$F$443,4,0)</f>
        <v>Code-2</v>
      </c>
    </row>
    <row r="14" spans="1:14" s="21" customFormat="1" ht="33.75" customHeight="1">
      <c r="A14" s="14">
        <v>11</v>
      </c>
      <c r="B14" s="14" t="s">
        <v>14</v>
      </c>
      <c r="C14" s="14" t="s">
        <v>25</v>
      </c>
      <c r="D14" s="14" t="s">
        <v>40</v>
      </c>
      <c r="E14" s="15" t="s">
        <v>41</v>
      </c>
      <c r="F14" s="16" t="s">
        <v>23</v>
      </c>
      <c r="G14" s="16">
        <v>2</v>
      </c>
      <c r="H14" s="16" t="str">
        <f>IFERROR(IF(OR(G14=1,G14=2),"COMPLETE",IF(#REF!="","Awaiting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4" s="16" t="e">
        <f>#VALUE!</f>
        <v>#VALUE!</v>
      </c>
      <c r="J14" s="16"/>
      <c r="K14" s="17">
        <v>43102</v>
      </c>
      <c r="L14" s="18">
        <f>VLOOKUP(D14,[1]Revised!$D$4:$O$700,12,0)</f>
        <v>11</v>
      </c>
      <c r="M14" s="2" t="e">
        <f>VLOOKUP(D14:D520,[2]MCI!$C$10:$BW$72,73,0)</f>
        <v>#N/A</v>
      </c>
      <c r="N14" s="2" t="str">
        <f>VLOOKUP(D14:D520,[2]DCI!$C$10:$F$443,4,0)</f>
        <v>Code-2</v>
      </c>
    </row>
    <row r="15" spans="1:14" s="21" customFormat="1" ht="33.75" customHeight="1">
      <c r="A15" s="14">
        <v>12</v>
      </c>
      <c r="B15" s="14" t="s">
        <v>14</v>
      </c>
      <c r="C15" s="14" t="s">
        <v>25</v>
      </c>
      <c r="D15" s="14" t="s">
        <v>42</v>
      </c>
      <c r="E15" s="15" t="s">
        <v>43</v>
      </c>
      <c r="F15" s="16" t="s">
        <v>23</v>
      </c>
      <c r="G15" s="16">
        <v>2</v>
      </c>
      <c r="H15" s="16" t="str">
        <f>IFERROR(IF(OR(G15=1,G15=2),"COMPLETE",IF(#REF!="","Awaiting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5" s="16" t="e">
        <f>#VALUE!</f>
        <v>#VALUE!</v>
      </c>
      <c r="J15" s="16"/>
      <c r="K15" s="17">
        <v>43102</v>
      </c>
      <c r="L15" s="18">
        <f>VLOOKUP(D15,[1]Revised!$D$4:$O$700,12,0)</f>
        <v>12</v>
      </c>
      <c r="M15" s="2" t="e">
        <f>VLOOKUP(D15:D521,[2]MCI!$C$10:$BW$72,73,0)</f>
        <v>#N/A</v>
      </c>
      <c r="N15" s="2" t="str">
        <f>VLOOKUP(D15:D521,[2]DCI!$C$10:$F$443,4,0)</f>
        <v>Code-2</v>
      </c>
    </row>
    <row r="16" spans="1:14" s="21" customFormat="1" ht="33.75" customHeight="1">
      <c r="A16" s="14">
        <v>13</v>
      </c>
      <c r="B16" s="14" t="s">
        <v>14</v>
      </c>
      <c r="C16" s="14" t="s">
        <v>25</v>
      </c>
      <c r="D16" s="14" t="s">
        <v>44</v>
      </c>
      <c r="E16" s="15" t="s">
        <v>45</v>
      </c>
      <c r="F16" s="16" t="s">
        <v>23</v>
      </c>
      <c r="G16" s="16">
        <v>2</v>
      </c>
      <c r="H16" s="16" t="str">
        <f>IFERROR(IF(OR(G16=1,G16=2),"COMPLETE",IF(#REF!="","Awaiting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6" s="16" t="e">
        <f>#VALUE!</f>
        <v>#VALUE!</v>
      </c>
      <c r="J16" s="16"/>
      <c r="K16" s="17">
        <v>43102</v>
      </c>
      <c r="L16" s="18">
        <f>VLOOKUP(D16,[1]Revised!$D$4:$O$700,12,0)</f>
        <v>13</v>
      </c>
      <c r="M16" s="2" t="e">
        <f>VLOOKUP(D16:D522,[2]MCI!$C$10:$BW$72,73,0)</f>
        <v>#N/A</v>
      </c>
      <c r="N16" s="2" t="str">
        <f>VLOOKUP(D16:D522,[2]DCI!$C$10:$F$443,4,0)</f>
        <v>Code-2</v>
      </c>
    </row>
    <row r="17" spans="1:14" s="21" customFormat="1" ht="33.75" customHeight="1">
      <c r="A17" s="14">
        <v>14</v>
      </c>
      <c r="B17" s="14" t="s">
        <v>14</v>
      </c>
      <c r="C17" s="14" t="s">
        <v>25</v>
      </c>
      <c r="D17" s="14" t="s">
        <v>46</v>
      </c>
      <c r="E17" s="15" t="s">
        <v>47</v>
      </c>
      <c r="F17" s="16" t="s">
        <v>23</v>
      </c>
      <c r="G17" s="16">
        <v>2</v>
      </c>
      <c r="H17" s="16" t="str">
        <f>IFERROR(IF(OR(G17=1,G17=2),"COMPLETE",IF(#REF!="","Awaiting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7" s="16" t="e">
        <f>#VALUE!</f>
        <v>#VALUE!</v>
      </c>
      <c r="J17" s="16"/>
      <c r="K17" s="17">
        <v>43102</v>
      </c>
      <c r="L17" s="18">
        <f>VLOOKUP(D17,[1]Revised!$D$4:$O$700,12,0)</f>
        <v>14</v>
      </c>
      <c r="M17" s="2" t="e">
        <f>VLOOKUP(D17:D523,[2]MCI!$C$10:$BW$72,73,0)</f>
        <v>#N/A</v>
      </c>
      <c r="N17" s="2" t="str">
        <f>VLOOKUP(D17:D523,[2]DCI!$C$10:$F$443,4,0)</f>
        <v>Code-2</v>
      </c>
    </row>
    <row r="18" spans="1:14" s="21" customFormat="1" ht="33.75" customHeight="1">
      <c r="A18" s="14">
        <v>15</v>
      </c>
      <c r="B18" s="14" t="s">
        <v>14</v>
      </c>
      <c r="C18" s="14" t="s">
        <v>25</v>
      </c>
      <c r="D18" s="14" t="s">
        <v>48</v>
      </c>
      <c r="E18" s="15" t="s">
        <v>49</v>
      </c>
      <c r="F18" s="16" t="s">
        <v>23</v>
      </c>
      <c r="G18" s="16">
        <v>2</v>
      </c>
      <c r="H18" s="16" t="str">
        <f>IFERROR(IF(OR(G18=1,G18=2),"COMPLETE",IF(#REF!="","Awaiting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8" s="16" t="e">
        <f>#VALUE!</f>
        <v>#VALUE!</v>
      </c>
      <c r="J18" s="16"/>
      <c r="K18" s="17">
        <v>43102</v>
      </c>
      <c r="L18" s="18">
        <f>VLOOKUP(D18,[1]Revised!$D$4:$O$700,12,0)</f>
        <v>15</v>
      </c>
      <c r="M18" s="2" t="e">
        <f>VLOOKUP(D18:D524,[2]MCI!$C$10:$BW$72,73,0)</f>
        <v>#N/A</v>
      </c>
      <c r="N18" s="2" t="str">
        <f>VLOOKUP(D18:D524,[2]DCI!$C$10:$F$443,4,0)</f>
        <v>Code-2</v>
      </c>
    </row>
    <row r="19" spans="1:14" s="21" customFormat="1" ht="33.75" customHeight="1">
      <c r="A19" s="14">
        <v>16</v>
      </c>
      <c r="B19" s="14" t="s">
        <v>14</v>
      </c>
      <c r="C19" s="14" t="s">
        <v>25</v>
      </c>
      <c r="D19" s="14" t="s">
        <v>50</v>
      </c>
      <c r="E19" s="15" t="s">
        <v>51</v>
      </c>
      <c r="F19" s="16" t="s">
        <v>23</v>
      </c>
      <c r="G19" s="16">
        <v>2</v>
      </c>
      <c r="H19" s="16" t="str">
        <f>IFERROR(IF(OR(G19=1,G19=2),"COMPLETE",IF(#REF!="","Awaiting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9" s="16" t="e">
        <f>#VALUE!</f>
        <v>#VALUE!</v>
      </c>
      <c r="J19" s="16"/>
      <c r="K19" s="17">
        <v>43102</v>
      </c>
      <c r="L19" s="18">
        <f>VLOOKUP(D19,[1]Revised!$D$4:$O$700,12,0)</f>
        <v>16</v>
      </c>
      <c r="M19" s="2" t="e">
        <f>VLOOKUP(D19:D525,[2]MCI!$C$10:$BW$72,73,0)</f>
        <v>#N/A</v>
      </c>
      <c r="N19" s="2" t="str">
        <f>VLOOKUP(D19:D525,[2]DCI!$C$10:$F$443,4,0)</f>
        <v>Code-2</v>
      </c>
    </row>
    <row r="20" spans="1:14" s="21" customFormat="1" ht="33.75" customHeight="1">
      <c r="A20" s="14">
        <v>17</v>
      </c>
      <c r="B20" s="14" t="s">
        <v>14</v>
      </c>
      <c r="C20" s="14" t="s">
        <v>25</v>
      </c>
      <c r="D20" s="14" t="s">
        <v>52</v>
      </c>
      <c r="E20" s="15" t="s">
        <v>53</v>
      </c>
      <c r="F20" s="16" t="s">
        <v>23</v>
      </c>
      <c r="G20" s="16">
        <v>2</v>
      </c>
      <c r="H20" s="16" t="str">
        <f>IFERROR(IF(OR(G20=1,G20=2),"COMPLETE",IF(#REF!="","Awaiting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0" s="16" t="e">
        <f>#VALUE!</f>
        <v>#VALUE!</v>
      </c>
      <c r="J20" s="16"/>
      <c r="K20" s="17">
        <v>43102</v>
      </c>
      <c r="L20" s="18">
        <f>VLOOKUP(D20,[1]Revised!$D$4:$O$700,12,0)</f>
        <v>17</v>
      </c>
      <c r="M20" s="2" t="e">
        <f>VLOOKUP(D20:D526,[2]MCI!$C$10:$BW$72,73,0)</f>
        <v>#N/A</v>
      </c>
      <c r="N20" s="2" t="str">
        <f>VLOOKUP(D20:D526,[2]DCI!$C$10:$F$443,4,0)</f>
        <v>Code-2</v>
      </c>
    </row>
    <row r="21" spans="1:14" s="21" customFormat="1" ht="33.75" customHeight="1">
      <c r="A21" s="14">
        <v>18</v>
      </c>
      <c r="B21" s="14" t="s">
        <v>14</v>
      </c>
      <c r="C21" s="14" t="s">
        <v>25</v>
      </c>
      <c r="D21" s="14" t="s">
        <v>54</v>
      </c>
      <c r="E21" s="15" t="s">
        <v>55</v>
      </c>
      <c r="F21" s="16" t="s">
        <v>23</v>
      </c>
      <c r="G21" s="16">
        <v>2</v>
      </c>
      <c r="H21" s="16" t="str">
        <f>IFERROR(IF(OR(G21=1,G21=2),"COMPLETE",IF(#REF!="","Awaiting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1" s="16" t="e">
        <f>#VALUE!</f>
        <v>#VALUE!</v>
      </c>
      <c r="J21" s="16"/>
      <c r="K21" s="17">
        <v>43102</v>
      </c>
      <c r="L21" s="18">
        <f>VLOOKUP(D21,[1]Revised!$D$4:$O$700,12,0)</f>
        <v>18</v>
      </c>
      <c r="M21" s="2" t="e">
        <f>VLOOKUP(D21:D527,[2]MCI!$C$10:$BW$72,73,0)</f>
        <v>#N/A</v>
      </c>
      <c r="N21" s="2" t="str">
        <f>VLOOKUP(D21:D527,[2]DCI!$C$10:$F$443,4,0)</f>
        <v>Code-2</v>
      </c>
    </row>
    <row r="22" spans="1:14" s="21" customFormat="1" ht="33.75" customHeight="1">
      <c r="A22" s="14">
        <v>19</v>
      </c>
      <c r="B22" s="14" t="s">
        <v>14</v>
      </c>
      <c r="C22" s="14" t="s">
        <v>25</v>
      </c>
      <c r="D22" s="14" t="s">
        <v>56</v>
      </c>
      <c r="E22" s="15" t="s">
        <v>57</v>
      </c>
      <c r="F22" s="16" t="s">
        <v>23</v>
      </c>
      <c r="G22" s="16">
        <v>2</v>
      </c>
      <c r="H22" s="16" t="str">
        <f>IFERROR(IF(OR(G22=1,G22=2),"COMPLETE",IF(#REF!="","Awaiting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2" s="16" t="e">
        <f>#VALUE!</f>
        <v>#VALUE!</v>
      </c>
      <c r="J22" s="16"/>
      <c r="K22" s="17">
        <v>43102</v>
      </c>
      <c r="L22" s="18">
        <f>VLOOKUP(D22,[1]Revised!$D$4:$O$700,12,0)</f>
        <v>19</v>
      </c>
      <c r="M22" s="2" t="e">
        <f>VLOOKUP(D22:D528,[2]MCI!$C$10:$BW$72,73,0)</f>
        <v>#N/A</v>
      </c>
      <c r="N22" s="2" t="str">
        <f>VLOOKUP(D22:D528,[2]DCI!$C$10:$F$443,4,0)</f>
        <v>Code-2</v>
      </c>
    </row>
    <row r="23" spans="1:14" s="21" customFormat="1" ht="33.75" customHeight="1">
      <c r="A23" s="14">
        <v>20</v>
      </c>
      <c r="B23" s="14" t="s">
        <v>14</v>
      </c>
      <c r="C23" s="14" t="s">
        <v>25</v>
      </c>
      <c r="D23" s="14" t="s">
        <v>58</v>
      </c>
      <c r="E23" s="15" t="s">
        <v>59</v>
      </c>
      <c r="F23" s="16" t="s">
        <v>23</v>
      </c>
      <c r="G23" s="16">
        <v>2</v>
      </c>
      <c r="H23" s="16" t="str">
        <f>IFERROR(IF(OR(G23=1,G23=2),"COMPLETE",IF(#REF!="","Awaiting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3" s="16" t="e">
        <f>#VALUE!</f>
        <v>#VALUE!</v>
      </c>
      <c r="J23" s="16"/>
      <c r="K23" s="17">
        <v>43105</v>
      </c>
      <c r="L23" s="18">
        <f>VLOOKUP(D23,[1]Revised!$D$4:$O$700,12,0)</f>
        <v>20</v>
      </c>
      <c r="M23" s="2" t="e">
        <f>VLOOKUP(D23:D529,[2]MCI!$C$10:$BW$72,73,0)</f>
        <v>#N/A</v>
      </c>
      <c r="N23" s="2" t="str">
        <f>VLOOKUP(D23:D529,[2]DCI!$C$10:$F$443,4,0)</f>
        <v>Code-2</v>
      </c>
    </row>
    <row r="24" spans="1:14" s="21" customFormat="1" ht="33.75" customHeight="1">
      <c r="A24" s="14">
        <v>21</v>
      </c>
      <c r="B24" s="14" t="s">
        <v>14</v>
      </c>
      <c r="C24" s="14" t="s">
        <v>25</v>
      </c>
      <c r="D24" s="14" t="s">
        <v>60</v>
      </c>
      <c r="E24" s="15" t="s">
        <v>61</v>
      </c>
      <c r="F24" s="16" t="s">
        <v>23</v>
      </c>
      <c r="G24" s="16">
        <v>2</v>
      </c>
      <c r="H24" s="16" t="str">
        <f>IFERROR(IF(OR(G24=1,G24=2),"COMPLETE",IF(#REF!="","Awaiting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4" s="16" t="e">
        <f>#VALUE!</f>
        <v>#VALUE!</v>
      </c>
      <c r="J24" s="16"/>
      <c r="K24" s="17">
        <v>43105</v>
      </c>
      <c r="L24" s="18">
        <f>VLOOKUP(D24,[1]Revised!$D$4:$O$700,12,0)</f>
        <v>21</v>
      </c>
      <c r="M24" s="2" t="e">
        <f>VLOOKUP(D24:D530,[2]MCI!$C$10:$BW$72,73,0)</f>
        <v>#N/A</v>
      </c>
      <c r="N24" s="2" t="str">
        <f>VLOOKUP(D24:D530,[2]DCI!$C$10:$F$443,4,0)</f>
        <v>Code-2</v>
      </c>
    </row>
    <row r="25" spans="1:14" s="21" customFormat="1" ht="33.75" customHeight="1">
      <c r="A25" s="14">
        <v>22</v>
      </c>
      <c r="B25" s="14" t="s">
        <v>14</v>
      </c>
      <c r="C25" s="14" t="s">
        <v>25</v>
      </c>
      <c r="D25" s="14" t="s">
        <v>62</v>
      </c>
      <c r="E25" s="15" t="s">
        <v>63</v>
      </c>
      <c r="F25" s="16" t="s">
        <v>23</v>
      </c>
      <c r="G25" s="16">
        <v>2</v>
      </c>
      <c r="H25" s="16" t="str">
        <f>IFERROR(IF(OR(G25=1,G25=2),"COMPLETE",IF(#REF!="","Awaiting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5" s="16" t="e">
        <f>#VALUE!</f>
        <v>#VALUE!</v>
      </c>
      <c r="J25" s="16"/>
      <c r="K25" s="17">
        <v>43105</v>
      </c>
      <c r="L25" s="18">
        <f>VLOOKUP(D25,[1]Revised!$D$4:$O$700,12,0)</f>
        <v>22</v>
      </c>
      <c r="M25" s="2" t="e">
        <f>VLOOKUP(D25:D531,[2]MCI!$C$10:$BW$72,73,0)</f>
        <v>#N/A</v>
      </c>
      <c r="N25" s="2" t="str">
        <f>VLOOKUP(D25:D531,[2]DCI!$C$10:$F$443,4,0)</f>
        <v>Code-2</v>
      </c>
    </row>
    <row r="26" spans="1:14" s="21" customFormat="1" ht="33.75" customHeight="1">
      <c r="A26" s="14">
        <v>23</v>
      </c>
      <c r="B26" s="14" t="s">
        <v>14</v>
      </c>
      <c r="C26" s="14" t="s">
        <v>25</v>
      </c>
      <c r="D26" s="14" t="s">
        <v>64</v>
      </c>
      <c r="E26" s="15" t="s">
        <v>65</v>
      </c>
      <c r="F26" s="16" t="s">
        <v>23</v>
      </c>
      <c r="G26" s="16">
        <v>2</v>
      </c>
      <c r="H26" s="16" t="str">
        <f>IFERROR(IF(OR(G26=1,G26=2),"COMPLETE",IF(#REF!="","Awaiting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6" s="16" t="e">
        <f>#VALUE!</f>
        <v>#VALUE!</v>
      </c>
      <c r="J26" s="16"/>
      <c r="K26" s="17">
        <v>43105</v>
      </c>
      <c r="L26" s="18">
        <f>VLOOKUP(D26,[1]Revised!$D$4:$O$700,12,0)</f>
        <v>23</v>
      </c>
      <c r="M26" s="2" t="e">
        <f>VLOOKUP(D26:D532,[2]MCI!$C$10:$BW$72,73,0)</f>
        <v>#N/A</v>
      </c>
      <c r="N26" s="2" t="str">
        <f>VLOOKUP(D26:D532,[2]DCI!$C$10:$F$443,4,0)</f>
        <v>Code-2</v>
      </c>
    </row>
    <row r="27" spans="1:14" s="21" customFormat="1" ht="33.75" customHeight="1">
      <c r="A27" s="14">
        <v>24</v>
      </c>
      <c r="B27" s="14" t="s">
        <v>14</v>
      </c>
      <c r="C27" s="14" t="s">
        <v>25</v>
      </c>
      <c r="D27" s="14" t="s">
        <v>66</v>
      </c>
      <c r="E27" s="15" t="s">
        <v>67</v>
      </c>
      <c r="F27" s="16" t="s">
        <v>23</v>
      </c>
      <c r="G27" s="16">
        <v>2</v>
      </c>
      <c r="H27" s="16" t="str">
        <f>IFERROR(IF(OR(G27=1,G27=2),"COMPLETE",IF(#REF!="","Awaiting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7" s="16" t="e">
        <f>#VALUE!</f>
        <v>#VALUE!</v>
      </c>
      <c r="J27" s="16"/>
      <c r="K27" s="17">
        <v>43105</v>
      </c>
      <c r="L27" s="18">
        <f>VLOOKUP(D27,[1]Revised!$D$4:$O$700,12,0)</f>
        <v>24</v>
      </c>
      <c r="M27" s="2" t="e">
        <f>VLOOKUP(D27:D533,[2]MCI!$C$10:$BW$72,73,0)</f>
        <v>#N/A</v>
      </c>
      <c r="N27" s="2" t="str">
        <f>VLOOKUP(D27:D533,[2]DCI!$C$10:$F$443,4,0)</f>
        <v>Code-2</v>
      </c>
    </row>
    <row r="28" spans="1:14" s="21" customFormat="1" ht="33.75" customHeight="1">
      <c r="A28" s="14">
        <v>25</v>
      </c>
      <c r="B28" s="14" t="s">
        <v>14</v>
      </c>
      <c r="C28" s="14" t="s">
        <v>25</v>
      </c>
      <c r="D28" s="14" t="s">
        <v>68</v>
      </c>
      <c r="E28" s="15" t="s">
        <v>69</v>
      </c>
      <c r="F28" s="16" t="s">
        <v>23</v>
      </c>
      <c r="G28" s="16">
        <v>2</v>
      </c>
      <c r="H28" s="16" t="str">
        <f>IFERROR(IF(OR(G28=1,G28=2),"COMPLETE",IF(#REF!="","Awaiting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8" s="16" t="e">
        <f>#VALUE!</f>
        <v>#VALUE!</v>
      </c>
      <c r="J28" s="16"/>
      <c r="K28" s="17">
        <v>43105</v>
      </c>
      <c r="L28" s="18">
        <f>VLOOKUP(D28,[1]Revised!$D$4:$O$700,12,0)</f>
        <v>25</v>
      </c>
      <c r="M28" s="2" t="e">
        <f>VLOOKUP(D28:D534,[2]MCI!$C$10:$BW$72,73,0)</f>
        <v>#N/A</v>
      </c>
      <c r="N28" s="2" t="str">
        <f>VLOOKUP(D28:D534,[2]DCI!$C$10:$F$443,4,0)</f>
        <v>Code-2</v>
      </c>
    </row>
    <row r="29" spans="1:14" s="21" customFormat="1" ht="33.75" customHeight="1">
      <c r="A29" s="14">
        <v>26</v>
      </c>
      <c r="B29" s="14" t="s">
        <v>14</v>
      </c>
      <c r="C29" s="14" t="s">
        <v>25</v>
      </c>
      <c r="D29" s="14" t="s">
        <v>70</v>
      </c>
      <c r="E29" s="15" t="s">
        <v>71</v>
      </c>
      <c r="F29" s="16" t="s">
        <v>23</v>
      </c>
      <c r="G29" s="16">
        <v>2</v>
      </c>
      <c r="H29" s="16" t="str">
        <f>IFERROR(IF(OR(G29=1,G29=2),"COMPLETE",IF(#REF!="","Awaiting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9" s="16" t="e">
        <f>#VALUE!</f>
        <v>#VALUE!</v>
      </c>
      <c r="J29" s="16"/>
      <c r="K29" s="17">
        <v>43105</v>
      </c>
      <c r="L29" s="18">
        <f>VLOOKUP(D29,[1]Revised!$D$4:$O$700,12,0)</f>
        <v>26</v>
      </c>
      <c r="M29" s="2" t="e">
        <f>VLOOKUP(D29:D535,[2]MCI!$C$10:$BW$72,73,0)</f>
        <v>#N/A</v>
      </c>
      <c r="N29" s="2" t="str">
        <f>VLOOKUP(D29:D535,[2]DCI!$C$10:$F$443,4,0)</f>
        <v>Code-2</v>
      </c>
    </row>
    <row r="30" spans="1:14" s="21" customFormat="1" ht="33.75" customHeight="1">
      <c r="A30" s="14">
        <v>27</v>
      </c>
      <c r="B30" s="14" t="s">
        <v>14</v>
      </c>
      <c r="C30" s="14" t="s">
        <v>25</v>
      </c>
      <c r="D30" s="14" t="s">
        <v>72</v>
      </c>
      <c r="E30" s="15" t="s">
        <v>73</v>
      </c>
      <c r="F30" s="16" t="s">
        <v>23</v>
      </c>
      <c r="G30" s="16">
        <v>2</v>
      </c>
      <c r="H30" s="16" t="str">
        <f>IFERROR(IF(OR(G30=1,G30=2),"COMPLETE",IF(#REF!="","Awaiting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0" s="16" t="e">
        <f>#VALUE!</f>
        <v>#VALUE!</v>
      </c>
      <c r="J30" s="16"/>
      <c r="K30" s="17">
        <v>43105</v>
      </c>
      <c r="L30" s="18">
        <f>VLOOKUP(D30,[1]Revised!$D$4:$O$700,12,0)</f>
        <v>28</v>
      </c>
      <c r="M30" s="2" t="e">
        <f>VLOOKUP(D30:D536,[2]MCI!$C$10:$BW$72,73,0)</f>
        <v>#N/A</v>
      </c>
      <c r="N30" s="2" t="str">
        <f>VLOOKUP(D30:D536,[2]DCI!$C$10:$F$443,4,0)</f>
        <v>Code-2</v>
      </c>
    </row>
    <row r="31" spans="1:14" s="21" customFormat="1" ht="33.75" customHeight="1">
      <c r="A31" s="14">
        <v>28</v>
      </c>
      <c r="B31" s="14" t="s">
        <v>14</v>
      </c>
      <c r="C31" s="14" t="s">
        <v>25</v>
      </c>
      <c r="D31" s="14" t="s">
        <v>74</v>
      </c>
      <c r="E31" s="15" t="s">
        <v>75</v>
      </c>
      <c r="F31" s="16" t="s">
        <v>23</v>
      </c>
      <c r="G31" s="16">
        <v>2</v>
      </c>
      <c r="H31" s="16" t="str">
        <f>IFERROR(IF(OR(G31=1,G31=2),"COMPLETE",IF(#REF!="","Awaiting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1" s="16" t="e">
        <f>#VALUE!</f>
        <v>#VALUE!</v>
      </c>
      <c r="J31" s="16"/>
      <c r="K31" s="17">
        <v>43105</v>
      </c>
      <c r="L31" s="18">
        <f>VLOOKUP(D31,[1]Revised!$D$4:$O$700,12,0)</f>
        <v>29</v>
      </c>
      <c r="M31" s="2" t="e">
        <f>VLOOKUP(D31:D537,[2]MCI!$C$10:$BW$72,73,0)</f>
        <v>#N/A</v>
      </c>
      <c r="N31" s="2" t="str">
        <f>VLOOKUP(D31:D537,[2]DCI!$C$10:$F$443,4,0)</f>
        <v>Code-2</v>
      </c>
    </row>
    <row r="32" spans="1:14" s="21" customFormat="1" ht="33.75" customHeight="1">
      <c r="A32" s="14">
        <v>29</v>
      </c>
      <c r="B32" s="14" t="s">
        <v>14</v>
      </c>
      <c r="C32" s="14" t="s">
        <v>25</v>
      </c>
      <c r="D32" s="14" t="s">
        <v>76</v>
      </c>
      <c r="E32" s="15" t="s">
        <v>77</v>
      </c>
      <c r="F32" s="16" t="s">
        <v>23</v>
      </c>
      <c r="G32" s="16">
        <v>2</v>
      </c>
      <c r="H32" s="16" t="str">
        <f>IFERROR(IF(OR(G32=1,G32=2),"COMPLETE",IF(#REF!="","Awaiting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2" s="16" t="e">
        <f>#VALUE!</f>
        <v>#VALUE!</v>
      </c>
      <c r="J32" s="16"/>
      <c r="K32" s="17">
        <v>43105</v>
      </c>
      <c r="L32" s="18">
        <f>VLOOKUP(D32,[1]Revised!$D$4:$O$700,12,0)</f>
        <v>30</v>
      </c>
      <c r="M32" s="2" t="e">
        <f>VLOOKUP(D32:D538,[2]MCI!$C$10:$BW$72,73,0)</f>
        <v>#N/A</v>
      </c>
      <c r="N32" s="2" t="str">
        <f>VLOOKUP(D32:D538,[2]DCI!$C$10:$F$443,4,0)</f>
        <v>Code-2</v>
      </c>
    </row>
    <row r="33" spans="1:14" s="21" customFormat="1" ht="33.75" customHeight="1">
      <c r="A33" s="14">
        <v>30</v>
      </c>
      <c r="B33" s="14" t="s">
        <v>14</v>
      </c>
      <c r="C33" s="14" t="s">
        <v>25</v>
      </c>
      <c r="D33" s="14" t="s">
        <v>78</v>
      </c>
      <c r="E33" s="15" t="s">
        <v>79</v>
      </c>
      <c r="F33" s="16" t="s">
        <v>23</v>
      </c>
      <c r="G33" s="16">
        <v>2</v>
      </c>
      <c r="H33" s="16" t="str">
        <f>IFERROR(IF(OR(G33=1,G33=2),"COMPLETE",IF(#REF!="","Awaiting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3" s="16" t="e">
        <f>#VALUE!</f>
        <v>#VALUE!</v>
      </c>
      <c r="J33" s="16"/>
      <c r="K33" s="17">
        <v>43105</v>
      </c>
      <c r="L33" s="18">
        <f>VLOOKUP(D33,[1]Revised!$D$4:$O$700,12,0)</f>
        <v>31</v>
      </c>
      <c r="M33" s="2" t="e">
        <f>VLOOKUP(D33:D539,[2]MCI!$C$10:$BW$72,73,0)</f>
        <v>#N/A</v>
      </c>
      <c r="N33" s="2" t="str">
        <f>VLOOKUP(D33:D539,[2]DCI!$C$10:$F$443,4,0)</f>
        <v>Code-2</v>
      </c>
    </row>
    <row r="34" spans="1:14" s="21" customFormat="1" ht="33.75" customHeight="1">
      <c r="A34" s="14">
        <v>31</v>
      </c>
      <c r="B34" s="14" t="s">
        <v>14</v>
      </c>
      <c r="C34" s="14" t="s">
        <v>25</v>
      </c>
      <c r="D34" s="14" t="s">
        <v>80</v>
      </c>
      <c r="E34" s="15" t="s">
        <v>81</v>
      </c>
      <c r="F34" s="16" t="s">
        <v>23</v>
      </c>
      <c r="G34" s="16">
        <v>2</v>
      </c>
      <c r="H34" s="16" t="str">
        <f>IFERROR(IF(OR(G34=1,G34=2),"COMPLETE",IF(#REF!="","Awaiting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4" s="16" t="e">
        <f>#VALUE!</f>
        <v>#VALUE!</v>
      </c>
      <c r="J34" s="17" t="e">
        <f ca="1">TODAY()-I34</f>
        <v>#VALUE!</v>
      </c>
      <c r="K34" s="17">
        <v>43105</v>
      </c>
      <c r="L34" s="18">
        <f>VLOOKUP(D34,[1]Revised!$D$4:$O$700,12,0)</f>
        <v>32</v>
      </c>
      <c r="M34" s="2" t="e">
        <f>VLOOKUP(D34:D540,[2]MCI!$C$10:$BW$72,73,0)</f>
        <v>#N/A</v>
      </c>
      <c r="N34" s="2" t="str">
        <f>VLOOKUP(D34:D540,[2]DCI!$C$10:$F$443,4,0)</f>
        <v>Code-2</v>
      </c>
    </row>
    <row r="35" spans="1:14" s="21" customFormat="1" ht="33.75" customHeight="1">
      <c r="A35" s="14">
        <v>32</v>
      </c>
      <c r="B35" s="14" t="s">
        <v>14</v>
      </c>
      <c r="C35" s="14" t="s">
        <v>25</v>
      </c>
      <c r="D35" s="14" t="s">
        <v>82</v>
      </c>
      <c r="E35" s="15" t="s">
        <v>83</v>
      </c>
      <c r="F35" s="16" t="s">
        <v>23</v>
      </c>
      <c r="G35" s="16">
        <v>2</v>
      </c>
      <c r="H35" s="16" t="str">
        <f>IFERROR(IF(OR(G35=1,G35=2),"COMPLETE",IF(#REF!="","Awaiting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5" s="16" t="e">
        <f>#VALUE!</f>
        <v>#VALUE!</v>
      </c>
      <c r="J35" s="16"/>
      <c r="K35" s="17">
        <v>43105</v>
      </c>
      <c r="L35" s="18">
        <f>VLOOKUP(D35,[1]Revised!$D$4:$O$700,12,0)</f>
        <v>33</v>
      </c>
      <c r="M35" s="2" t="e">
        <f>VLOOKUP(D35:D541,[2]MCI!$C$10:$BW$72,73,0)</f>
        <v>#N/A</v>
      </c>
      <c r="N35" s="2" t="str">
        <f>VLOOKUP(D35:D541,[2]DCI!$C$10:$F$443,4,0)</f>
        <v>Code-2</v>
      </c>
    </row>
    <row r="36" spans="1:14" s="21" customFormat="1" ht="33.75" customHeight="1">
      <c r="A36" s="14">
        <v>33</v>
      </c>
      <c r="B36" s="14" t="s">
        <v>14</v>
      </c>
      <c r="C36" s="14" t="s">
        <v>25</v>
      </c>
      <c r="D36" s="14" t="s">
        <v>84</v>
      </c>
      <c r="E36" s="15" t="s">
        <v>85</v>
      </c>
      <c r="F36" s="16" t="s">
        <v>23</v>
      </c>
      <c r="G36" s="16">
        <v>1</v>
      </c>
      <c r="H36" s="16" t="str">
        <f>IFERROR(IF(OR(G36=1,G36=2),"COMPLETE",IF(#REF!="","Awaiting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6" s="16" t="e">
        <f>#VALUE!</f>
        <v>#VALUE!</v>
      </c>
      <c r="J36" s="16"/>
      <c r="K36" s="17">
        <v>43104</v>
      </c>
      <c r="L36" s="18">
        <f>VLOOKUP(D36,[1]Revised!$D$4:$O$700,12,0)</f>
        <v>34</v>
      </c>
      <c r="M36" s="2" t="e">
        <f>VLOOKUP(D36:D542,[2]MCI!$C$10:$BW$72,73,0)</f>
        <v>#N/A</v>
      </c>
      <c r="N36" s="2" t="str">
        <f>VLOOKUP(D36:D542,[2]DCI!$C$10:$F$443,4,0)</f>
        <v>Code-1</v>
      </c>
    </row>
    <row r="37" spans="1:14" s="21" customFormat="1" ht="33.75" customHeight="1">
      <c r="A37" s="14">
        <v>34</v>
      </c>
      <c r="B37" s="14" t="s">
        <v>14</v>
      </c>
      <c r="C37" s="14" t="s">
        <v>25</v>
      </c>
      <c r="D37" s="14" t="s">
        <v>86</v>
      </c>
      <c r="E37" s="15" t="s">
        <v>87</v>
      </c>
      <c r="F37" s="16" t="s">
        <v>23</v>
      </c>
      <c r="G37" s="16">
        <v>1</v>
      </c>
      <c r="H37" s="16" t="str">
        <f>IFERROR(IF(OR(G37=1,G37=2),"COMPLETE",IF(#REF!="","Awaiting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7" s="16" t="e">
        <f>#VALUE!</f>
        <v>#VALUE!</v>
      </c>
      <c r="J37" s="16"/>
      <c r="K37" s="17">
        <v>43102</v>
      </c>
      <c r="L37" s="18">
        <f>VLOOKUP(D37,[1]Revised!$D$4:$O$700,12,0)</f>
        <v>35</v>
      </c>
      <c r="M37" s="2" t="e">
        <f>VLOOKUP(D37:D543,[2]MCI!$C$10:$BW$72,73,0)</f>
        <v>#N/A</v>
      </c>
      <c r="N37" s="2" t="str">
        <f>VLOOKUP(D37:D543,[2]DCI!$C$10:$F$443,4,0)</f>
        <v>Code-1</v>
      </c>
    </row>
    <row r="38" spans="1:14" s="21" customFormat="1" ht="33.75" customHeight="1">
      <c r="A38" s="14">
        <v>35</v>
      </c>
      <c r="B38" s="14" t="s">
        <v>14</v>
      </c>
      <c r="C38" s="14" t="s">
        <v>25</v>
      </c>
      <c r="D38" s="14" t="s">
        <v>88</v>
      </c>
      <c r="E38" s="15" t="s">
        <v>89</v>
      </c>
      <c r="F38" s="16" t="s">
        <v>23</v>
      </c>
      <c r="G38" s="16">
        <v>1</v>
      </c>
      <c r="H38" s="16" t="str">
        <f>IFERROR(IF(OR(G38=1,G38=2),"COMPLETE",IF(#REF!="","Awaiting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8" s="16" t="e">
        <f>#VALUE!</f>
        <v>#VALUE!</v>
      </c>
      <c r="J38" s="16"/>
      <c r="K38" s="17">
        <v>43104</v>
      </c>
      <c r="L38" s="18">
        <f>VLOOKUP(D38,[1]Revised!$D$4:$O$700,12,0)</f>
        <v>36</v>
      </c>
      <c r="M38" s="2" t="e">
        <f>VLOOKUP(D38:D544,[2]MCI!$C$10:$BW$72,73,0)</f>
        <v>#N/A</v>
      </c>
      <c r="N38" s="2" t="str">
        <f>VLOOKUP(D38:D544,[2]DCI!$C$10:$F$443,4,0)</f>
        <v>Code-1</v>
      </c>
    </row>
    <row r="39" spans="1:14" s="21" customFormat="1" ht="33.75" customHeight="1">
      <c r="A39" s="14">
        <v>36</v>
      </c>
      <c r="B39" s="14" t="s">
        <v>14</v>
      </c>
      <c r="C39" s="14" t="s">
        <v>25</v>
      </c>
      <c r="D39" s="14" t="s">
        <v>90</v>
      </c>
      <c r="E39" s="15" t="s">
        <v>91</v>
      </c>
      <c r="F39" s="16" t="s">
        <v>23</v>
      </c>
      <c r="G39" s="16">
        <v>1</v>
      </c>
      <c r="H39" s="16" t="str">
        <f>IFERROR(IF(OR(G39=1,G39=2),"COMPLETE",IF(#REF!="","Awaiting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9" s="16" t="e">
        <f>#VALUE!</f>
        <v>#VALUE!</v>
      </c>
      <c r="J39" s="16"/>
      <c r="K39" s="17">
        <v>43105</v>
      </c>
      <c r="L39" s="18">
        <f>VLOOKUP(D39,[1]Revised!$D$4:$O$700,12,0)</f>
        <v>37</v>
      </c>
      <c r="M39" s="2" t="e">
        <f>VLOOKUP(D39:D545,[2]MCI!$C$10:$BW$72,73,0)</f>
        <v>#N/A</v>
      </c>
      <c r="N39" s="2" t="str">
        <f>VLOOKUP(D39:D545,[2]DCI!$C$10:$F$443,4,0)</f>
        <v>Code-1</v>
      </c>
    </row>
    <row r="40" spans="1:14" s="21" customFormat="1" ht="33.75" customHeight="1">
      <c r="A40" s="14">
        <v>37</v>
      </c>
      <c r="B40" s="14" t="s">
        <v>14</v>
      </c>
      <c r="C40" s="14" t="s">
        <v>25</v>
      </c>
      <c r="D40" s="14" t="s">
        <v>92</v>
      </c>
      <c r="E40" s="15" t="s">
        <v>93</v>
      </c>
      <c r="F40" s="16" t="s">
        <v>23</v>
      </c>
      <c r="G40" s="16">
        <v>1</v>
      </c>
      <c r="H40" s="16" t="str">
        <f>IFERROR(IF(OR(G40=1,G40=2),"COMPLETE",IF(#REF!="","Awaiting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0" s="16" t="e">
        <f>#VALUE!</f>
        <v>#VALUE!</v>
      </c>
      <c r="J40" s="16"/>
      <c r="K40" s="17">
        <v>43098</v>
      </c>
      <c r="L40" s="18">
        <f>VLOOKUP(D40,[1]Revised!$D$4:$O$700,12,0)</f>
        <v>38</v>
      </c>
      <c r="M40" s="2" t="e">
        <f>VLOOKUP(D40:D546,[2]MCI!$C$10:$BW$72,73,0)</f>
        <v>#N/A</v>
      </c>
      <c r="N40" s="2" t="str">
        <f>VLOOKUP(D40:D546,[2]DCI!$C$10:$F$443,4,0)</f>
        <v>Code-1</v>
      </c>
    </row>
    <row r="41" spans="1:14" s="21" customFormat="1" ht="33.75" customHeight="1">
      <c r="A41" s="14">
        <v>38</v>
      </c>
      <c r="B41" s="14" t="s">
        <v>14</v>
      </c>
      <c r="C41" s="14" t="s">
        <v>25</v>
      </c>
      <c r="D41" s="14" t="s">
        <v>94</v>
      </c>
      <c r="E41" s="15" t="s">
        <v>95</v>
      </c>
      <c r="F41" s="16" t="s">
        <v>23</v>
      </c>
      <c r="G41" s="16">
        <v>1</v>
      </c>
      <c r="H41" s="16" t="str">
        <f>IFERROR(IF(OR(G41=1,G41=2),"COMPLETE",IF(#REF!="","Awaiting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1" s="16" t="e">
        <f>#VALUE!</f>
        <v>#VALUE!</v>
      </c>
      <c r="J41" s="16"/>
      <c r="K41" s="17">
        <v>43105</v>
      </c>
      <c r="L41" s="18">
        <f>VLOOKUP(D41,[1]Revised!$D$4:$O$700,12,0)</f>
        <v>39</v>
      </c>
      <c r="M41" s="2" t="e">
        <f>VLOOKUP(D41:D547,[2]MCI!$C$10:$BW$72,73,0)</f>
        <v>#N/A</v>
      </c>
      <c r="N41" s="2" t="str">
        <f>VLOOKUP(D41:D547,[2]DCI!$C$10:$F$443,4,0)</f>
        <v>Code-1</v>
      </c>
    </row>
    <row r="42" spans="1:14" s="21" customFormat="1" ht="33.75" customHeight="1">
      <c r="A42" s="14">
        <v>39</v>
      </c>
      <c r="B42" s="14" t="s">
        <v>14</v>
      </c>
      <c r="C42" s="14" t="s">
        <v>25</v>
      </c>
      <c r="D42" s="14" t="s">
        <v>96</v>
      </c>
      <c r="E42" s="15" t="s">
        <v>97</v>
      </c>
      <c r="F42" s="16" t="s">
        <v>23</v>
      </c>
      <c r="G42" s="16">
        <v>1</v>
      </c>
      <c r="H42" s="16" t="str">
        <f>IFERROR(IF(OR(G42=1,G42=2),"COMPLETE",IF(#REF!="","Awaiting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2" s="16" t="e">
        <f>#VALUE!</f>
        <v>#VALUE!</v>
      </c>
      <c r="J42" s="16"/>
      <c r="K42" s="17">
        <v>43102</v>
      </c>
      <c r="L42" s="18">
        <f>VLOOKUP(D42,[1]Revised!$D$4:$O$700,12,0)</f>
        <v>40</v>
      </c>
      <c r="M42" s="2" t="e">
        <f>VLOOKUP(D42:D548,[2]MCI!$C$10:$BW$72,73,0)</f>
        <v>#N/A</v>
      </c>
      <c r="N42" s="2" t="str">
        <f>VLOOKUP(D42:D548,[2]DCI!$C$10:$F$443,4,0)</f>
        <v>Code-1</v>
      </c>
    </row>
    <row r="43" spans="1:14" s="21" customFormat="1" ht="33.75" customHeight="1">
      <c r="A43" s="14">
        <v>40</v>
      </c>
      <c r="B43" s="14" t="s">
        <v>14</v>
      </c>
      <c r="C43" s="14" t="s">
        <v>25</v>
      </c>
      <c r="D43" s="14" t="s">
        <v>98</v>
      </c>
      <c r="E43" s="15" t="s">
        <v>99</v>
      </c>
      <c r="F43" s="16" t="s">
        <v>23</v>
      </c>
      <c r="G43" s="16">
        <v>1</v>
      </c>
      <c r="H43" s="16" t="str">
        <f>IFERROR(IF(OR(G43=1,G43=2),"COMPLETE",IF(#REF!="","Awaiting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3" s="16" t="e">
        <f>#VALUE!</f>
        <v>#VALUE!</v>
      </c>
      <c r="J43" s="16"/>
      <c r="K43" s="17">
        <v>43104</v>
      </c>
      <c r="L43" s="18">
        <f>VLOOKUP(D43,[1]Revised!$D$4:$O$700,12,0)</f>
        <v>41</v>
      </c>
      <c r="M43" s="2" t="e">
        <f>VLOOKUP(D43:D549,[2]MCI!$C$10:$BW$72,73,0)</f>
        <v>#N/A</v>
      </c>
      <c r="N43" s="2" t="str">
        <f>VLOOKUP(D43:D549,[2]DCI!$C$10:$F$443,4,0)</f>
        <v>Code-1</v>
      </c>
    </row>
    <row r="44" spans="1:14" s="21" customFormat="1" ht="33.75" customHeight="1">
      <c r="A44" s="14">
        <v>41</v>
      </c>
      <c r="B44" s="14" t="s">
        <v>14</v>
      </c>
      <c r="C44" s="14" t="s">
        <v>25</v>
      </c>
      <c r="D44" s="14" t="s">
        <v>100</v>
      </c>
      <c r="E44" s="15" t="s">
        <v>101</v>
      </c>
      <c r="F44" s="16" t="s">
        <v>23</v>
      </c>
      <c r="G44" s="16">
        <v>2</v>
      </c>
      <c r="H44" s="16" t="str">
        <f>IFERROR(IF(OR(G44=1,G44=2),"COMPLETE",IF(#REF!="","Awaiting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4" s="16" t="e">
        <f>#VALUE!</f>
        <v>#VALUE!</v>
      </c>
      <c r="J44" s="16"/>
      <c r="K44" s="17">
        <v>43368</v>
      </c>
      <c r="L44" s="18">
        <f>VLOOKUP(D44,[1]Revised!$D$4:$O$700,12,0)</f>
        <v>42</v>
      </c>
      <c r="M44" s="2" t="e">
        <f>VLOOKUP(D44:D550,[2]MCI!$C$10:$BW$72,73,0)</f>
        <v>#N/A</v>
      </c>
      <c r="N44" s="2" t="str">
        <f>VLOOKUP(D44:D550,[2]DCI!$C$10:$F$443,4,0)</f>
        <v>Code-2</v>
      </c>
    </row>
    <row r="45" spans="1:14" s="21" customFormat="1" ht="33.75" customHeight="1">
      <c r="A45" s="14">
        <v>42</v>
      </c>
      <c r="B45" s="14" t="s">
        <v>14</v>
      </c>
      <c r="C45" s="14" t="s">
        <v>25</v>
      </c>
      <c r="D45" s="14" t="s">
        <v>102</v>
      </c>
      <c r="E45" s="15" t="s">
        <v>103</v>
      </c>
      <c r="F45" s="16" t="s">
        <v>23</v>
      </c>
      <c r="G45" s="16">
        <v>2</v>
      </c>
      <c r="H45" s="16" t="str">
        <f>IFERROR(IF(OR(G45=1,G45=2),"COMPLETE",IF(#REF!="","Awaiting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5" s="16" t="e">
        <f>#VALUE!</f>
        <v>#VALUE!</v>
      </c>
      <c r="J45" s="16"/>
      <c r="K45" s="17">
        <v>43368</v>
      </c>
      <c r="L45" s="18">
        <f>VLOOKUP(D45,[1]Revised!$D$4:$O$700,12,0)</f>
        <v>43</v>
      </c>
      <c r="M45" s="2" t="e">
        <f>VLOOKUP(D45:D551,[2]MCI!$C$10:$BW$72,73,0)</f>
        <v>#N/A</v>
      </c>
      <c r="N45" s="2" t="str">
        <f>VLOOKUP(D45:D551,[2]DCI!$C$10:$F$443,4,0)</f>
        <v>Code-2</v>
      </c>
    </row>
    <row r="46" spans="1:14" s="21" customFormat="1" ht="33.75" customHeight="1">
      <c r="A46" s="14">
        <v>43</v>
      </c>
      <c r="B46" s="14" t="s">
        <v>14</v>
      </c>
      <c r="C46" s="14" t="s">
        <v>25</v>
      </c>
      <c r="D46" s="14" t="s">
        <v>104</v>
      </c>
      <c r="E46" s="15" t="s">
        <v>105</v>
      </c>
      <c r="F46" s="16" t="s">
        <v>23</v>
      </c>
      <c r="G46" s="16">
        <v>2</v>
      </c>
      <c r="H46" s="16" t="str">
        <f>IFERROR(IF(OR(G46=1,G46=2),"COMPLETE",IF(#REF!="","Awaiting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6" s="16" t="e">
        <f>#VALUE!</f>
        <v>#VALUE!</v>
      </c>
      <c r="J46" s="16"/>
      <c r="K46" s="17">
        <v>43378</v>
      </c>
      <c r="L46" s="18">
        <f>VLOOKUP(D46,[1]Revised!$D$4:$O$700,12,0)</f>
        <v>44</v>
      </c>
      <c r="M46" s="2" t="e">
        <f>VLOOKUP(D46:D552,[2]MCI!$C$10:$BW$72,73,0)</f>
        <v>#N/A</v>
      </c>
      <c r="N46" s="2" t="str">
        <f>VLOOKUP(D46:D552,[2]DCI!$C$10:$F$443,4,0)</f>
        <v xml:space="preserve">Submitted </v>
      </c>
    </row>
    <row r="47" spans="1:14" s="21" customFormat="1" ht="33.75" customHeight="1">
      <c r="A47" s="14">
        <v>44</v>
      </c>
      <c r="B47" s="14" t="s">
        <v>14</v>
      </c>
      <c r="C47" s="14" t="s">
        <v>25</v>
      </c>
      <c r="D47" s="14" t="s">
        <v>106</v>
      </c>
      <c r="E47" s="15" t="s">
        <v>107</v>
      </c>
      <c r="F47" s="16" t="s">
        <v>23</v>
      </c>
      <c r="G47" s="16">
        <v>1</v>
      </c>
      <c r="H47" s="16" t="str">
        <f>IFERROR(IF(OR(G47=1,G47=2),"COMPLETE",IF(#REF!="","Awaiting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7" s="16" t="e">
        <f>#VALUE!</f>
        <v>#VALUE!</v>
      </c>
      <c r="J47" s="16"/>
      <c r="K47" s="17">
        <v>43108</v>
      </c>
      <c r="L47" s="18">
        <f>VLOOKUP(D47,[1]Revised!$D$4:$O$700,12,0)</f>
        <v>45</v>
      </c>
      <c r="M47" s="2" t="e">
        <f>VLOOKUP(D47:D553,[2]MCI!$C$10:$BW$72,73,0)</f>
        <v>#N/A</v>
      </c>
      <c r="N47" s="2" t="str">
        <f>VLOOKUP(D47:D553,[2]DCI!$C$10:$F$443,4,0)</f>
        <v>Code-1</v>
      </c>
    </row>
    <row r="48" spans="1:14" s="21" customFormat="1" ht="33.75" customHeight="1">
      <c r="A48" s="14">
        <v>45</v>
      </c>
      <c r="B48" s="14" t="s">
        <v>14</v>
      </c>
      <c r="C48" s="14" t="s">
        <v>25</v>
      </c>
      <c r="D48" s="14" t="s">
        <v>108</v>
      </c>
      <c r="E48" s="15" t="s">
        <v>109</v>
      </c>
      <c r="F48" s="16" t="s">
        <v>23</v>
      </c>
      <c r="G48" s="16">
        <v>1</v>
      </c>
      <c r="H48" s="16" t="str">
        <f>IFERROR(IF(OR(G48=1,G48=2),"COMPLETE",IF(#REF!="","Awaiting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8" s="16" t="e">
        <f>#VALUE!</f>
        <v>#VALUE!</v>
      </c>
      <c r="J48" s="17" t="e">
        <f ca="1">TODAY()-I48</f>
        <v>#VALUE!</v>
      </c>
      <c r="K48" s="17">
        <v>43133</v>
      </c>
      <c r="L48" s="18">
        <f>VLOOKUP(D48,[1]Revised!$D$4:$O$700,12,0)</f>
        <v>46</v>
      </c>
      <c r="M48" s="2" t="e">
        <f>VLOOKUP(D48:D554,[2]MCI!$C$10:$BW$72,73,0)</f>
        <v>#N/A</v>
      </c>
      <c r="N48" s="2" t="str">
        <f>VLOOKUP(D48:D554,[2]DCI!$C$10:$F$443,4,0)</f>
        <v>Code-1</v>
      </c>
    </row>
    <row r="49" spans="1:14" s="21" customFormat="1" ht="33.75" customHeight="1">
      <c r="A49" s="14">
        <v>46</v>
      </c>
      <c r="B49" s="14" t="s">
        <v>14</v>
      </c>
      <c r="C49" s="14" t="s">
        <v>25</v>
      </c>
      <c r="D49" s="14" t="s">
        <v>110</v>
      </c>
      <c r="E49" s="15" t="s">
        <v>111</v>
      </c>
      <c r="F49" s="16" t="s">
        <v>23</v>
      </c>
      <c r="G49" s="16">
        <v>1</v>
      </c>
      <c r="H49" s="16" t="str">
        <f>IFERROR(IF(OR(G49=1,G49=2),"COMPLETE",IF(#REF!="","Awaiting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9" s="16" t="e">
        <f>#VALUE!</f>
        <v>#VALUE!</v>
      </c>
      <c r="J49" s="16"/>
      <c r="K49" s="17">
        <v>43133</v>
      </c>
      <c r="L49" s="18">
        <f>VLOOKUP(D49,[1]Revised!$D$4:$O$700,12,0)</f>
        <v>47</v>
      </c>
      <c r="M49" s="2" t="e">
        <f>VLOOKUP(D49:D555,[2]MCI!$C$10:$BW$72,73,0)</f>
        <v>#N/A</v>
      </c>
      <c r="N49" s="2" t="str">
        <f>VLOOKUP(D49:D555,[2]DCI!$C$10:$F$443,4,0)</f>
        <v>Code-1</v>
      </c>
    </row>
    <row r="50" spans="1:14" s="21" customFormat="1" ht="33.75" customHeight="1">
      <c r="A50" s="14">
        <v>47</v>
      </c>
      <c r="B50" s="14" t="s">
        <v>14</v>
      </c>
      <c r="C50" s="14" t="s">
        <v>25</v>
      </c>
      <c r="D50" s="14" t="s">
        <v>112</v>
      </c>
      <c r="E50" s="15" t="s">
        <v>113</v>
      </c>
      <c r="F50" s="16" t="s">
        <v>23</v>
      </c>
      <c r="G50" s="16">
        <v>1</v>
      </c>
      <c r="H50" s="16" t="str">
        <f>IFERROR(IF(OR(G50=1,G50=2),"COMPLETE",IF(#REF!="","Awaiting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0" s="16" t="e">
        <f>#VALUE!</f>
        <v>#VALUE!</v>
      </c>
      <c r="J50" s="16"/>
      <c r="K50" s="17">
        <v>43112</v>
      </c>
      <c r="L50" s="18">
        <f>VLOOKUP(D50,[1]Revised!$D$4:$O$700,12,0)</f>
        <v>48</v>
      </c>
      <c r="M50" s="2" t="e">
        <f>VLOOKUP(D50:D556,[2]MCI!$C$10:$BW$72,73,0)</f>
        <v>#N/A</v>
      </c>
      <c r="N50" s="2" t="str">
        <f>VLOOKUP(D50:D556,[2]DCI!$C$10:$F$443,4,0)</f>
        <v>Code-1</v>
      </c>
    </row>
    <row r="51" spans="1:14" s="21" customFormat="1" ht="33.75" customHeight="1">
      <c r="A51" s="14">
        <v>48</v>
      </c>
      <c r="B51" s="14" t="s">
        <v>14</v>
      </c>
      <c r="C51" s="14" t="s">
        <v>25</v>
      </c>
      <c r="D51" s="14" t="s">
        <v>114</v>
      </c>
      <c r="E51" s="15" t="s">
        <v>115</v>
      </c>
      <c r="F51" s="16" t="s">
        <v>23</v>
      </c>
      <c r="G51" s="16">
        <v>1</v>
      </c>
      <c r="H51" s="16" t="str">
        <f>IFERROR(IF(OR(G51=1,G51=2),"COMPLETE",IF(#REF!="","Awaiting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1" s="16" t="e">
        <f>#VALUE!</f>
        <v>#VALUE!</v>
      </c>
      <c r="J51" s="16"/>
      <c r="K51" s="17">
        <v>43161</v>
      </c>
      <c r="L51" s="18">
        <f>VLOOKUP(D51,[1]Revised!$D$4:$O$700,12,0)</f>
        <v>49</v>
      </c>
      <c r="M51" s="2" t="e">
        <f>VLOOKUP(D51:D557,[2]MCI!$C$10:$BW$72,73,0)</f>
        <v>#N/A</v>
      </c>
      <c r="N51" s="2" t="str">
        <f>VLOOKUP(D51:D557,[2]DCI!$C$10:$F$443,4,0)</f>
        <v>Code-1</v>
      </c>
    </row>
    <row r="52" spans="1:14" s="21" customFormat="1" ht="33.75" customHeight="1">
      <c r="A52" s="14">
        <v>49</v>
      </c>
      <c r="B52" s="14" t="s">
        <v>14</v>
      </c>
      <c r="C52" s="14" t="s">
        <v>25</v>
      </c>
      <c r="D52" s="14" t="s">
        <v>116</v>
      </c>
      <c r="E52" s="15" t="s">
        <v>117</v>
      </c>
      <c r="F52" s="16" t="s">
        <v>23</v>
      </c>
      <c r="G52" s="16">
        <v>1</v>
      </c>
      <c r="H52" s="16" t="str">
        <f>IFERROR(IF(OR(G52=1,G52=2),"COMPLETE",IF(#REF!="","Awaiting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2" s="16" t="e">
        <f>#VALUE!</f>
        <v>#VALUE!</v>
      </c>
      <c r="J52" s="16"/>
      <c r="K52" s="17">
        <v>43154</v>
      </c>
      <c r="L52" s="18">
        <f>VLOOKUP(D52,[1]Revised!$D$4:$O$700,12,0)</f>
        <v>50</v>
      </c>
      <c r="M52" s="2" t="e">
        <f>VLOOKUP(D52:D558,[2]MCI!$C$10:$BW$72,73,0)</f>
        <v>#N/A</v>
      </c>
      <c r="N52" s="2" t="str">
        <f>VLOOKUP(D52:D558,[2]DCI!$C$10:$F$443,4,0)</f>
        <v>Code-1</v>
      </c>
    </row>
    <row r="53" spans="1:14" s="21" customFormat="1" ht="33.75" customHeight="1">
      <c r="A53" s="14">
        <v>50</v>
      </c>
      <c r="B53" s="14" t="s">
        <v>14</v>
      </c>
      <c r="C53" s="14" t="s">
        <v>25</v>
      </c>
      <c r="D53" s="14" t="s">
        <v>118</v>
      </c>
      <c r="E53" s="15" t="s">
        <v>119</v>
      </c>
      <c r="F53" s="16" t="s">
        <v>23</v>
      </c>
      <c r="G53" s="16">
        <v>2</v>
      </c>
      <c r="H53" s="16" t="str">
        <f>IFERROR(IF(OR(G53=1,G53=2),"COMPLETE",IF(#REF!="","Awaiting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3" s="16" t="e">
        <f>#VALUE!</f>
        <v>#VALUE!</v>
      </c>
      <c r="J53" s="16"/>
      <c r="K53" s="17">
        <v>43378</v>
      </c>
      <c r="L53" s="18">
        <f>VLOOKUP(D53,[1]Revised!$D$4:$O$700,12,0)</f>
        <v>51</v>
      </c>
      <c r="M53" s="2" t="e">
        <f>VLOOKUP(D53:D559,[2]MCI!$C$10:$BW$72,73,0)</f>
        <v>#N/A</v>
      </c>
      <c r="N53" s="2" t="str">
        <f>VLOOKUP(D53:D559,[2]DCI!$C$10:$F$443,4,0)</f>
        <v>Code-2</v>
      </c>
    </row>
    <row r="54" spans="1:14" s="21" customFormat="1" ht="33.75" customHeight="1">
      <c r="A54" s="14">
        <v>51</v>
      </c>
      <c r="B54" s="14" t="s">
        <v>14</v>
      </c>
      <c r="C54" s="14" t="s">
        <v>25</v>
      </c>
      <c r="D54" s="14" t="s">
        <v>120</v>
      </c>
      <c r="E54" s="15" t="s">
        <v>121</v>
      </c>
      <c r="F54" s="16" t="s">
        <v>23</v>
      </c>
      <c r="G54" s="16">
        <v>1</v>
      </c>
      <c r="H54" s="16" t="str">
        <f>IFERROR(IF(OR(G54=1,G54=2),"COMPLETE",IF(#REF!="","Awaiting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4" s="16" t="e">
        <f>#VALUE!</f>
        <v>#VALUE!</v>
      </c>
      <c r="J54" s="16"/>
      <c r="K54" s="17">
        <v>43140</v>
      </c>
      <c r="L54" s="18">
        <f>VLOOKUP(D54,[1]Revised!$D$4:$O$700,12,0)</f>
        <v>52</v>
      </c>
      <c r="M54" s="2" t="e">
        <f>VLOOKUP(D54:D560,[2]MCI!$C$10:$BW$72,73,0)</f>
        <v>#N/A</v>
      </c>
      <c r="N54" s="2" t="str">
        <f>VLOOKUP(D54:D560,[2]DCI!$C$10:$F$443,4,0)</f>
        <v>Code-1</v>
      </c>
    </row>
    <row r="55" spans="1:14" s="21" customFormat="1" ht="33.75" customHeight="1">
      <c r="A55" s="14">
        <v>52</v>
      </c>
      <c r="B55" s="14" t="s">
        <v>14</v>
      </c>
      <c r="C55" s="14" t="s">
        <v>25</v>
      </c>
      <c r="D55" s="14" t="s">
        <v>122</v>
      </c>
      <c r="E55" s="15" t="s">
        <v>123</v>
      </c>
      <c r="F55" s="16" t="s">
        <v>23</v>
      </c>
      <c r="G55" s="16">
        <v>1</v>
      </c>
      <c r="H55" s="16" t="str">
        <f>IFERROR(IF(OR(G55=1,G55=2),"COMPLETE",IF(#REF!="","Awaiting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5" s="16" t="e">
        <f>#VALUE!</f>
        <v>#VALUE!</v>
      </c>
      <c r="J55" s="16"/>
      <c r="K55" s="17">
        <v>43147</v>
      </c>
      <c r="L55" s="18">
        <f>VLOOKUP(D55,[1]Revised!$D$4:$O$700,12,0)</f>
        <v>53</v>
      </c>
      <c r="M55" s="2" t="e">
        <f>VLOOKUP(D55:D561,[2]MCI!$C$10:$BW$72,73,0)</f>
        <v>#N/A</v>
      </c>
      <c r="N55" s="2" t="str">
        <f>VLOOKUP(D55:D561,[2]DCI!$C$10:$F$443,4,0)</f>
        <v>Code-1</v>
      </c>
    </row>
    <row r="56" spans="1:14" s="21" customFormat="1" ht="33.75" customHeight="1">
      <c r="A56" s="14">
        <v>53</v>
      </c>
      <c r="B56" s="14" t="s">
        <v>14</v>
      </c>
      <c r="C56" s="14" t="s">
        <v>25</v>
      </c>
      <c r="D56" s="14" t="s">
        <v>124</v>
      </c>
      <c r="E56" s="15" t="s">
        <v>125</v>
      </c>
      <c r="F56" s="16" t="s">
        <v>23</v>
      </c>
      <c r="G56" s="16">
        <v>1</v>
      </c>
      <c r="H56" s="16" t="str">
        <f>IFERROR(IF(OR(G56=1,G56=2),"COMPLETE",IF(#REF!="","Awaiting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6" s="16" t="e">
        <f>#VALUE!</f>
        <v>#VALUE!</v>
      </c>
      <c r="J56" s="16"/>
      <c r="K56" s="17">
        <v>43147</v>
      </c>
      <c r="L56" s="18">
        <f>VLOOKUP(D56,[1]Revised!$D$4:$O$700,12,0)</f>
        <v>54</v>
      </c>
      <c r="M56" s="2" t="e">
        <f>VLOOKUP(D56:D562,[2]MCI!$C$10:$BW$72,73,0)</f>
        <v>#N/A</v>
      </c>
      <c r="N56" s="2" t="str">
        <f>VLOOKUP(D56:D562,[2]DCI!$C$10:$F$443,4,0)</f>
        <v>Code-1</v>
      </c>
    </row>
    <row r="57" spans="1:14" s="21" customFormat="1" ht="33.75" customHeight="1">
      <c r="A57" s="14">
        <v>54</v>
      </c>
      <c r="B57" s="14" t="s">
        <v>14</v>
      </c>
      <c r="C57" s="14" t="s">
        <v>25</v>
      </c>
      <c r="D57" s="14" t="s">
        <v>126</v>
      </c>
      <c r="E57" s="15" t="s">
        <v>127</v>
      </c>
      <c r="F57" s="16" t="s">
        <v>23</v>
      </c>
      <c r="G57" s="16">
        <v>1</v>
      </c>
      <c r="H57" s="16" t="str">
        <f>IFERROR(IF(OR(G57=1,G57=2),"COMPLETE",IF(#REF!="","Awaiting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7" s="16" t="e">
        <f>#VALUE!</f>
        <v>#VALUE!</v>
      </c>
      <c r="J57" s="16"/>
      <c r="K57" s="17">
        <v>43147</v>
      </c>
      <c r="L57" s="18">
        <f>VLOOKUP(D57,[1]Revised!$D$4:$O$700,12,0)</f>
        <v>55</v>
      </c>
      <c r="M57" s="2" t="e">
        <f>VLOOKUP(D57:D563,[2]MCI!$C$10:$BW$72,73,0)</f>
        <v>#N/A</v>
      </c>
      <c r="N57" s="2" t="str">
        <f>VLOOKUP(D57:D563,[2]DCI!$C$10:$F$443,4,0)</f>
        <v>Code-1</v>
      </c>
    </row>
    <row r="58" spans="1:14" s="21" customFormat="1" ht="33.75" customHeight="1">
      <c r="A58" s="14">
        <v>55</v>
      </c>
      <c r="B58" s="14" t="s">
        <v>14</v>
      </c>
      <c r="C58" s="14" t="s">
        <v>25</v>
      </c>
      <c r="D58" s="14" t="s">
        <v>128</v>
      </c>
      <c r="E58" s="15" t="s">
        <v>129</v>
      </c>
      <c r="F58" s="16" t="s">
        <v>23</v>
      </c>
      <c r="G58" s="16">
        <v>1</v>
      </c>
      <c r="H58" s="16" t="str">
        <f>IFERROR(IF(OR(G58=1,G58=2),"COMPLETE",IF(#REF!="","Awaiting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8" s="16" t="e">
        <f>#VALUE!</f>
        <v>#VALUE!</v>
      </c>
      <c r="J58" s="16"/>
      <c r="K58" s="17">
        <v>43147</v>
      </c>
      <c r="L58" s="18">
        <f>VLOOKUP(D58,[1]Revised!$D$4:$O$700,12,0)</f>
        <v>56</v>
      </c>
      <c r="M58" s="2" t="e">
        <f>VLOOKUP(D58:D564,[2]MCI!$C$10:$BW$72,73,0)</f>
        <v>#N/A</v>
      </c>
      <c r="N58" s="2" t="str">
        <f>VLOOKUP(D58:D564,[2]DCI!$C$10:$F$443,4,0)</f>
        <v>Code-1</v>
      </c>
    </row>
    <row r="59" spans="1:14" s="21" customFormat="1" ht="33.75" customHeight="1">
      <c r="A59" s="14">
        <v>56</v>
      </c>
      <c r="B59" s="14" t="s">
        <v>14</v>
      </c>
      <c r="C59" s="14" t="s">
        <v>25</v>
      </c>
      <c r="D59" s="14" t="s">
        <v>130</v>
      </c>
      <c r="E59" s="15" t="s">
        <v>131</v>
      </c>
      <c r="F59" s="16" t="s">
        <v>23</v>
      </c>
      <c r="G59" s="16">
        <v>2</v>
      </c>
      <c r="H59" s="16" t="str">
        <f>IFERROR(IF(OR(G59=1,G59=2),"COMPLETE",IF(#REF!="","Awaiting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9" s="16" t="e">
        <f>#VALUE!</f>
        <v>#VALUE!</v>
      </c>
      <c r="J59" s="16"/>
      <c r="K59" s="17">
        <v>43119</v>
      </c>
      <c r="L59" s="18">
        <f>VLOOKUP(D59,[1]Revised!$D$4:$O$700,12,0)</f>
        <v>57</v>
      </c>
      <c r="M59" s="2" t="e">
        <f>VLOOKUP(D59:D565,[2]MCI!$C$10:$BW$72,73,0)</f>
        <v>#N/A</v>
      </c>
      <c r="N59" s="2" t="str">
        <f>VLOOKUP(D59:D565,[2]DCI!$C$10:$F$443,4,0)</f>
        <v>Code-2</v>
      </c>
    </row>
    <row r="60" spans="1:14" s="21" customFormat="1" ht="33.75" customHeight="1">
      <c r="A60" s="14">
        <v>57</v>
      </c>
      <c r="B60" s="14" t="s">
        <v>14</v>
      </c>
      <c r="C60" s="14" t="s">
        <v>25</v>
      </c>
      <c r="D60" s="14" t="s">
        <v>132</v>
      </c>
      <c r="E60" s="15" t="s">
        <v>133</v>
      </c>
      <c r="F60" s="16" t="s">
        <v>23</v>
      </c>
      <c r="G60" s="16">
        <v>1</v>
      </c>
      <c r="H60" s="16" t="str">
        <f>IFERROR(IF(OR(G60=1,G60=2),"COMPLETE",IF(#REF!="","Awaiting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60" s="16" t="e">
        <f>#VALUE!</f>
        <v>#VALUE!</v>
      </c>
      <c r="J60" s="16"/>
      <c r="K60" s="17">
        <v>43147</v>
      </c>
      <c r="L60" s="18">
        <f>VLOOKUP(D60,[1]Revised!$D$4:$O$700,12,0)</f>
        <v>58</v>
      </c>
      <c r="M60" s="2" t="e">
        <f>VLOOKUP(D60:D566,[2]MCI!$C$10:$BW$72,73,0)</f>
        <v>#N/A</v>
      </c>
      <c r="N60" s="2" t="str">
        <f>VLOOKUP(D60:D566,[2]DCI!$C$10:$F$443,4,0)</f>
        <v>Code-1</v>
      </c>
    </row>
    <row r="61" spans="1:14" s="21" customFormat="1" ht="33.75" customHeight="1">
      <c r="A61" s="14">
        <v>58</v>
      </c>
      <c r="B61" s="14" t="s">
        <v>14</v>
      </c>
      <c r="C61" s="14" t="s">
        <v>25</v>
      </c>
      <c r="D61" s="14" t="s">
        <v>134</v>
      </c>
      <c r="E61" s="15" t="s">
        <v>135</v>
      </c>
      <c r="F61" s="16" t="s">
        <v>23</v>
      </c>
      <c r="G61" s="16">
        <v>1</v>
      </c>
      <c r="H61" s="16" t="str">
        <f>IFERROR(IF(OR(G61=1,G61=2),"COMPLETE",IF(#REF!="","Awaiting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61" s="16" t="e">
        <f>#VALUE!</f>
        <v>#VALUE!</v>
      </c>
      <c r="J61" s="16"/>
      <c r="K61" s="17">
        <v>43105</v>
      </c>
      <c r="L61" s="18">
        <f>VLOOKUP(D61,[1]Revised!$D$4:$O$700,12,0)</f>
        <v>59</v>
      </c>
      <c r="M61" s="2" t="e">
        <f>VLOOKUP(D61:D567,[2]MCI!$C$10:$BW$72,73,0)</f>
        <v>#N/A</v>
      </c>
      <c r="N61" s="2" t="str">
        <f>VLOOKUP(D61:D567,[2]DCI!$C$10:$F$443,4,0)</f>
        <v>Code-1</v>
      </c>
    </row>
    <row r="62" spans="1:14" s="21" customFormat="1" ht="33.75" customHeight="1">
      <c r="A62" s="14">
        <v>59</v>
      </c>
      <c r="B62" s="14" t="s">
        <v>14</v>
      </c>
      <c r="C62" s="14" t="s">
        <v>25</v>
      </c>
      <c r="D62" s="14" t="s">
        <v>136</v>
      </c>
      <c r="E62" s="15" t="s">
        <v>137</v>
      </c>
      <c r="F62" s="16" t="s">
        <v>23</v>
      </c>
      <c r="G62" s="16">
        <v>1</v>
      </c>
      <c r="H62" s="16" t="str">
        <f>IFERROR(IF(OR(G62=1,G62=2),"COMPLETE",IF(#REF!="","Awaiting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62" s="16" t="e">
        <f>#VALUE!</f>
        <v>#VALUE!</v>
      </c>
      <c r="J62" s="16"/>
      <c r="K62" s="17">
        <v>43209</v>
      </c>
      <c r="L62" s="18">
        <f>VLOOKUP(D62,[1]Revised!$D$4:$O$700,12,0)</f>
        <v>60</v>
      </c>
      <c r="M62" s="2" t="e">
        <f>VLOOKUP(D62:D568,[2]MCI!$C$10:$BW$72,73,0)</f>
        <v>#N/A</v>
      </c>
      <c r="N62" s="2" t="str">
        <f>VLOOKUP(D62:D568,[2]DCI!$C$10:$F$443,4,0)</f>
        <v>Code-1</v>
      </c>
    </row>
    <row r="63" spans="1:14" s="21" customFormat="1" ht="33.75" customHeight="1">
      <c r="A63" s="14">
        <v>60</v>
      </c>
      <c r="B63" s="14" t="s">
        <v>14</v>
      </c>
      <c r="C63" s="14" t="s">
        <v>25</v>
      </c>
      <c r="D63" s="14" t="s">
        <v>138</v>
      </c>
      <c r="E63" s="15" t="s">
        <v>139</v>
      </c>
      <c r="F63" s="16" t="s">
        <v>23</v>
      </c>
      <c r="G63" s="16">
        <v>1</v>
      </c>
      <c r="H63" s="16" t="str">
        <f>IFERROR(IF(OR(G63=1,G63=2),"COMPLETE",IF(#REF!="","Awaiting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63" s="16" t="e">
        <f>#VALUE!</f>
        <v>#VALUE!</v>
      </c>
      <c r="J63" s="17" t="e">
        <f ca="1">TODAY()-I63</f>
        <v>#VALUE!</v>
      </c>
      <c r="K63" s="17">
        <v>43098</v>
      </c>
      <c r="L63" s="18">
        <f>VLOOKUP(D63,[1]Revised!$D$4:$O$700,12,0)</f>
        <v>61</v>
      </c>
      <c r="M63" s="2" t="e">
        <f>VLOOKUP(D63:D569,[2]MCI!$C$10:$BW$72,73,0)</f>
        <v>#N/A</v>
      </c>
      <c r="N63" s="2" t="str">
        <f>VLOOKUP(D63:D569,[2]DCI!$C$10:$F$443,4,0)</f>
        <v>Code-1</v>
      </c>
    </row>
    <row r="64" spans="1:14" s="21" customFormat="1" ht="33.75" customHeight="1">
      <c r="A64" s="14">
        <v>61</v>
      </c>
      <c r="B64" s="14" t="s">
        <v>14</v>
      </c>
      <c r="C64" s="14" t="s">
        <v>25</v>
      </c>
      <c r="D64" s="14" t="s">
        <v>140</v>
      </c>
      <c r="E64" s="15" t="s">
        <v>141</v>
      </c>
      <c r="F64" s="16" t="s">
        <v>23</v>
      </c>
      <c r="G64" s="16">
        <v>1</v>
      </c>
      <c r="H64" s="16" t="str">
        <f>IFERROR(IF(OR(G64=1,G64=2),"COMPLETE",IF(#REF!="","Awaiting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64" s="16" t="e">
        <f>#VALUE!</f>
        <v>#VALUE!</v>
      </c>
      <c r="J64" s="16"/>
      <c r="K64" s="17">
        <v>43104</v>
      </c>
      <c r="L64" s="18">
        <f>VLOOKUP(D64,[1]Revised!$D$4:$O$700,12,0)</f>
        <v>62</v>
      </c>
      <c r="M64" s="2" t="e">
        <f>VLOOKUP(D64:D570,[2]MCI!$C$10:$BW$72,73,0)</f>
        <v>#N/A</v>
      </c>
      <c r="N64" s="2" t="str">
        <f>VLOOKUP(D64:D570,[2]DCI!$C$10:$F$443,4,0)</f>
        <v>Code-1</v>
      </c>
    </row>
    <row r="65" spans="1:14" s="21" customFormat="1" ht="33.75" customHeight="1">
      <c r="A65" s="14">
        <v>62</v>
      </c>
      <c r="B65" s="14" t="s">
        <v>14</v>
      </c>
      <c r="C65" s="14" t="s">
        <v>25</v>
      </c>
      <c r="D65" s="14" t="s">
        <v>142</v>
      </c>
      <c r="E65" s="15" t="s">
        <v>143</v>
      </c>
      <c r="F65" s="16" t="s">
        <v>23</v>
      </c>
      <c r="G65" s="16">
        <v>1</v>
      </c>
      <c r="H65" s="16" t="str">
        <f>IFERROR(IF(OR(G65=1,G65=2),"COMPLETE",IF(#REF!="","Awaiting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65" s="16" t="e">
        <f>#VALUE!</f>
        <v>#VALUE!</v>
      </c>
      <c r="J65" s="16"/>
      <c r="K65" s="17">
        <v>43108</v>
      </c>
      <c r="L65" s="18">
        <f>VLOOKUP(D65,[1]Revised!$D$4:$O$700,12,0)</f>
        <v>63</v>
      </c>
      <c r="M65" s="2" t="e">
        <f>VLOOKUP(D65:D571,[2]MCI!$C$10:$BW$72,73,0)</f>
        <v>#N/A</v>
      </c>
      <c r="N65" s="2" t="str">
        <f>VLOOKUP(D65:D571,[2]DCI!$C$10:$F$443,4,0)</f>
        <v>Code-1</v>
      </c>
    </row>
    <row r="66" spans="1:14" s="21" customFormat="1" ht="33.75" customHeight="1">
      <c r="A66" s="14">
        <v>63</v>
      </c>
      <c r="B66" s="14" t="s">
        <v>14</v>
      </c>
      <c r="C66" s="14" t="s">
        <v>25</v>
      </c>
      <c r="D66" s="14" t="s">
        <v>144</v>
      </c>
      <c r="E66" s="15" t="s">
        <v>145</v>
      </c>
      <c r="F66" s="16" t="s">
        <v>23</v>
      </c>
      <c r="G66" s="16">
        <v>2</v>
      </c>
      <c r="H66" s="16" t="str">
        <f>IFERROR(IF(OR(G66=1,G66=2),"COMPLETE",IF(#REF!="","Awaiting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66" s="16" t="e">
        <f>#VALUE!</f>
        <v>#VALUE!</v>
      </c>
      <c r="J66" s="16"/>
      <c r="K66" s="17">
        <v>43117</v>
      </c>
      <c r="L66" s="18">
        <f>VLOOKUP(D66,[1]Revised!$D$4:$O$700,12,0)</f>
        <v>64</v>
      </c>
      <c r="M66" s="2" t="e">
        <f>VLOOKUP(D66:D572,[2]MCI!$C$10:$BW$72,73,0)</f>
        <v>#N/A</v>
      </c>
      <c r="N66" s="2" t="str">
        <f>VLOOKUP(D66:D572,[2]DCI!$C$10:$F$443,4,0)</f>
        <v>Code-2</v>
      </c>
    </row>
    <row r="67" spans="1:14" s="23" customFormat="1" ht="33.75" customHeight="1">
      <c r="A67" s="14">
        <v>64</v>
      </c>
      <c r="B67" s="14" t="s">
        <v>14</v>
      </c>
      <c r="C67" s="14" t="s">
        <v>25</v>
      </c>
      <c r="D67" s="14" t="s">
        <v>146</v>
      </c>
      <c r="E67" s="15" t="s">
        <v>147</v>
      </c>
      <c r="F67" s="16" t="s">
        <v>23</v>
      </c>
      <c r="G67" s="16"/>
      <c r="H67" s="16" t="str">
        <f>IFERROR(IF(OR(G67=1,G67=2),"COMPLETE",IF(#REF!="","Awaiting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67" s="16" t="e">
        <f>#VALUE!</f>
        <v>#VALUE!</v>
      </c>
      <c r="J67" s="16"/>
      <c r="K67" s="17">
        <v>43370</v>
      </c>
      <c r="L67" s="18">
        <f>VLOOKUP(D67,[1]Revised!$D$4:$O$700,12,0)</f>
        <v>65</v>
      </c>
      <c r="M67" s="2" t="e">
        <f>VLOOKUP(D67:D573,[2]MCI!$C$10:$BW$72,73,0)</f>
        <v>#N/A</v>
      </c>
      <c r="N67" s="2" t="str">
        <f>VLOOKUP(D67:D573,[2]DCI!$C$10:$F$443,4,0)</f>
        <v>NS</v>
      </c>
    </row>
    <row r="68" spans="1:14" s="21" customFormat="1" ht="33.75" customHeight="1">
      <c r="A68" s="14">
        <v>65</v>
      </c>
      <c r="B68" s="14" t="s">
        <v>14</v>
      </c>
      <c r="C68" s="14" t="s">
        <v>25</v>
      </c>
      <c r="D68" s="14" t="s">
        <v>148</v>
      </c>
      <c r="E68" s="15" t="s">
        <v>149</v>
      </c>
      <c r="F68" s="16" t="s">
        <v>23</v>
      </c>
      <c r="G68" s="16">
        <v>1</v>
      </c>
      <c r="H68" s="16" t="str">
        <f>IFERROR(IF(OR(G68=1,G68=2),"COMPLETE",IF(#REF!="","Awaiting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68" s="16" t="e">
        <f>#VALUE!</f>
        <v>#VALUE!</v>
      </c>
      <c r="J68" s="16"/>
      <c r="K68" s="17">
        <v>43147</v>
      </c>
      <c r="L68" s="18">
        <f>VLOOKUP(D68,[1]Revised!$D$4:$O$700,12,0)</f>
        <v>66</v>
      </c>
      <c r="M68" s="2" t="e">
        <f>VLOOKUP(D68:D574,[2]MCI!$C$10:$BW$72,73,0)</f>
        <v>#N/A</v>
      </c>
      <c r="N68" s="2" t="str">
        <f>VLOOKUP(D68:D574,[2]DCI!$C$10:$F$443,4,0)</f>
        <v>Code-1</v>
      </c>
    </row>
    <row r="69" spans="1:14" s="21" customFormat="1" ht="33.75" customHeight="1">
      <c r="A69" s="14">
        <v>66</v>
      </c>
      <c r="B69" s="14" t="s">
        <v>14</v>
      </c>
      <c r="C69" s="14" t="s">
        <v>25</v>
      </c>
      <c r="D69" s="14" t="s">
        <v>150</v>
      </c>
      <c r="E69" s="15" t="s">
        <v>151</v>
      </c>
      <c r="F69" s="16" t="s">
        <v>152</v>
      </c>
      <c r="G69" s="16">
        <v>2</v>
      </c>
      <c r="H69" s="16" t="str">
        <f>IFERROR(IF(OR(G69=1,G69=2),"COMPLETE",IF(#REF!="","Awaiting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69" s="16" t="e">
        <f>#VALUE!</f>
        <v>#VALUE!</v>
      </c>
      <c r="J69" s="16"/>
      <c r="K69" s="17">
        <v>43147</v>
      </c>
      <c r="L69" s="18">
        <f>VLOOKUP(D69,[1]Revised!$D$4:$O$700,12,0)</f>
        <v>67</v>
      </c>
      <c r="M69" s="2" t="e">
        <f>VLOOKUP(D69:D575,[2]MCI!$C$10:$BW$72,73,0)</f>
        <v>#N/A</v>
      </c>
      <c r="N69" s="2" t="str">
        <f>VLOOKUP(D69:D575,[2]DCI!$C$10:$F$443,4,0)</f>
        <v>Code-2</v>
      </c>
    </row>
    <row r="70" spans="1:14" s="21" customFormat="1" ht="33.75" customHeight="1">
      <c r="A70" s="14">
        <v>67</v>
      </c>
      <c r="B70" s="14" t="s">
        <v>14</v>
      </c>
      <c r="C70" s="14" t="s">
        <v>25</v>
      </c>
      <c r="D70" s="14" t="s">
        <v>153</v>
      </c>
      <c r="E70" s="15" t="s">
        <v>154</v>
      </c>
      <c r="F70" s="16" t="s">
        <v>152</v>
      </c>
      <c r="G70" s="16">
        <v>3</v>
      </c>
      <c r="H70" s="16" t="str">
        <f>IFERROR(IF(OR(G70=1,G70=2),"COMPLETE",IF(#REF!="","Awaiting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70" s="16" t="e">
        <f>#VALUE!</f>
        <v>#VALUE!</v>
      </c>
      <c r="J70" s="17" t="e">
        <f ca="1">TODAY()-I70</f>
        <v>#VALUE!</v>
      </c>
      <c r="K70" s="17">
        <v>43110</v>
      </c>
      <c r="L70" s="18">
        <f>VLOOKUP(D70,[1]Revised!$D$4:$O$700,12,0)</f>
        <v>68</v>
      </c>
      <c r="M70" s="2" t="e">
        <f>VLOOKUP(D70:D576,[2]MCI!$C$10:$BW$72,73,0)</f>
        <v>#N/A</v>
      </c>
      <c r="N70" s="2" t="str">
        <f>VLOOKUP(D70:D576,[2]DCI!$C$10:$F$443,4,0)</f>
        <v>Code-3</v>
      </c>
    </row>
    <row r="71" spans="1:14" s="21" customFormat="1" ht="33.75" customHeight="1">
      <c r="A71" s="14">
        <v>68</v>
      </c>
      <c r="B71" s="14" t="s">
        <v>14</v>
      </c>
      <c r="C71" s="14" t="s">
        <v>25</v>
      </c>
      <c r="D71" s="14" t="s">
        <v>155</v>
      </c>
      <c r="E71" s="15" t="s">
        <v>156</v>
      </c>
      <c r="F71" s="16" t="s">
        <v>23</v>
      </c>
      <c r="G71" s="16">
        <v>2</v>
      </c>
      <c r="H71" s="16" t="str">
        <f>IFERROR(IF(OR(G71=1,G71=2),"COMPLETE",IF(#REF!="","Awaiting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71" s="16" t="e">
        <f>#VALUE!</f>
        <v>#VALUE!</v>
      </c>
      <c r="J71" s="17" t="e">
        <f ca="1">TODAY()-I71</f>
        <v>#VALUE!</v>
      </c>
      <c r="K71" s="17">
        <v>43140</v>
      </c>
      <c r="L71" s="18">
        <f>VLOOKUP(D71,[1]Revised!$D$4:$O$700,12,0)</f>
        <v>69</v>
      </c>
      <c r="M71" s="2" t="e">
        <f>VLOOKUP(D71:D577,[2]MCI!$C$10:$BW$72,73,0)</f>
        <v>#N/A</v>
      </c>
      <c r="N71" s="2" t="str">
        <f>VLOOKUP(D71:D577,[2]DCI!$C$10:$F$443,4,0)</f>
        <v>Code-2</v>
      </c>
    </row>
    <row r="72" spans="1:14" s="21" customFormat="1" ht="33.75" customHeight="1">
      <c r="A72" s="14">
        <v>69</v>
      </c>
      <c r="B72" s="14" t="s">
        <v>14</v>
      </c>
      <c r="C72" s="14" t="s">
        <v>25</v>
      </c>
      <c r="D72" s="14" t="s">
        <v>157</v>
      </c>
      <c r="E72" s="15" t="s">
        <v>158</v>
      </c>
      <c r="F72" s="16" t="s">
        <v>152</v>
      </c>
      <c r="G72" s="16"/>
      <c r="H72" s="16" t="str">
        <f>IFERROR(IF(OR(G72=1,G72=2),"COMPLETE",IF(#REF!="","Awaiting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72" s="16" t="e">
        <f>#VALUE!</f>
        <v>#VALUE!</v>
      </c>
      <c r="J72" s="16"/>
      <c r="K72" s="17">
        <v>43406</v>
      </c>
      <c r="L72" s="18">
        <f>VLOOKUP(D72,[1]Revised!$D$4:$O$700,12,0)</f>
        <v>70</v>
      </c>
      <c r="M72" s="2" t="e">
        <f>VLOOKUP(D72:D578,[2]MCI!$C$10:$BW$72,73,0)</f>
        <v>#N/A</v>
      </c>
      <c r="N72" s="2" t="str">
        <f>VLOOKUP(D72:D578,[2]DCI!$C$10:$F$443,4,0)</f>
        <v>NS</v>
      </c>
    </row>
    <row r="73" spans="1:14" s="21" customFormat="1" ht="33.75" customHeight="1">
      <c r="A73" s="14">
        <v>70</v>
      </c>
      <c r="B73" s="14" t="s">
        <v>14</v>
      </c>
      <c r="C73" s="14" t="s">
        <v>25</v>
      </c>
      <c r="D73" s="14" t="s">
        <v>159</v>
      </c>
      <c r="E73" s="15" t="s">
        <v>160</v>
      </c>
      <c r="F73" s="16" t="s">
        <v>152</v>
      </c>
      <c r="G73" s="16"/>
      <c r="H73" s="16" t="str">
        <f>IFERROR(IF(OR(G73=1,G73=2),"COMPLETE",IF(#REF!="","Awaiting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73" s="16" t="e">
        <f>#VALUE!</f>
        <v>#VALUE!</v>
      </c>
      <c r="J73" s="16"/>
      <c r="K73" s="17">
        <v>43413</v>
      </c>
      <c r="L73" s="18">
        <f>VLOOKUP(D73,[1]Revised!$D$4:$O$700,12,0)</f>
        <v>71</v>
      </c>
      <c r="M73" s="2" t="e">
        <f>VLOOKUP(D73:D579,[2]MCI!$C$10:$BW$72,73,0)</f>
        <v>#N/A</v>
      </c>
      <c r="N73" s="2" t="str">
        <f>VLOOKUP(D73:D579,[2]DCI!$C$10:$F$443,4,0)</f>
        <v>NS</v>
      </c>
    </row>
    <row r="74" spans="1:14" s="21" customFormat="1" ht="33.75" customHeight="1">
      <c r="A74" s="14">
        <v>71</v>
      </c>
      <c r="B74" s="14" t="s">
        <v>14</v>
      </c>
      <c r="C74" s="14" t="s">
        <v>25</v>
      </c>
      <c r="D74" s="14" t="s">
        <v>161</v>
      </c>
      <c r="E74" s="15" t="s">
        <v>162</v>
      </c>
      <c r="F74" s="16" t="s">
        <v>152</v>
      </c>
      <c r="G74" s="16">
        <v>2</v>
      </c>
      <c r="H74" s="16" t="str">
        <f>IFERROR(IF(OR(G74=1,G74=2),"COMPLETE",IF(#REF!="","Awaiting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74" s="16" t="e">
        <f>#VALUE!</f>
        <v>#VALUE!</v>
      </c>
      <c r="J74" s="16"/>
      <c r="K74" s="17">
        <v>43103</v>
      </c>
      <c r="L74" s="18">
        <f>VLOOKUP(D74,[1]Revised!$D$4:$O$700,12,0)</f>
        <v>72</v>
      </c>
      <c r="M74" s="2" t="e">
        <f>VLOOKUP(D74:D580,[2]MCI!$C$10:$BW$72,73,0)</f>
        <v>#N/A</v>
      </c>
      <c r="N74" s="2" t="str">
        <f>VLOOKUP(D74:D580,[2]DCI!$C$10:$F$443,4,0)</f>
        <v>Code-2</v>
      </c>
    </row>
    <row r="75" spans="1:14" s="21" customFormat="1" ht="33.75" customHeight="1">
      <c r="A75" s="14">
        <v>72</v>
      </c>
      <c r="B75" s="14" t="s">
        <v>14</v>
      </c>
      <c r="C75" s="14" t="s">
        <v>163</v>
      </c>
      <c r="D75" s="14" t="s">
        <v>164</v>
      </c>
      <c r="E75" s="15" t="s">
        <v>165</v>
      </c>
      <c r="F75" s="16" t="s">
        <v>23</v>
      </c>
      <c r="G75" s="16">
        <v>1</v>
      </c>
      <c r="H75" s="16" t="str">
        <f>IFERROR(IF(OR(G75=1,G75=2),"COMPLETE",IF(#REF!="","Awaiting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75" s="16" t="e">
        <f>#VALUE!</f>
        <v>#VALUE!</v>
      </c>
      <c r="J75" s="16"/>
      <c r="K75" s="17">
        <v>43070</v>
      </c>
      <c r="L75" s="18">
        <f>VLOOKUP(D75,[1]Revised!$D$4:$O$700,12,0)</f>
        <v>73</v>
      </c>
      <c r="M75" s="2" t="e">
        <f>VLOOKUP(D75:D581,[2]MCI!$C$10:$BW$72,73,0)</f>
        <v>#N/A</v>
      </c>
      <c r="N75" s="2" t="str">
        <f>VLOOKUP(D75:D581,[2]DCI!$C$10:$F$443,4,0)</f>
        <v>Code-1</v>
      </c>
    </row>
    <row r="76" spans="1:14" s="21" customFormat="1" ht="33.75" customHeight="1">
      <c r="A76" s="14">
        <v>73</v>
      </c>
      <c r="B76" s="14" t="s">
        <v>14</v>
      </c>
      <c r="C76" s="14" t="s">
        <v>163</v>
      </c>
      <c r="D76" s="14" t="s">
        <v>166</v>
      </c>
      <c r="E76" s="24" t="s">
        <v>167</v>
      </c>
      <c r="F76" s="16" t="s">
        <v>23</v>
      </c>
      <c r="G76" s="16">
        <v>1</v>
      </c>
      <c r="H76" s="16" t="str">
        <f>IFERROR(IF(OR(G76=1,G76=2),"COMPLETE",IF(#REF!="","Awaiting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76" s="16" t="e">
        <f>#VALUE!</f>
        <v>#VALUE!</v>
      </c>
      <c r="J76" s="16"/>
      <c r="K76" s="17">
        <v>43105</v>
      </c>
      <c r="L76" s="18">
        <f>VLOOKUP(D76,[1]Revised!$D$4:$O$700,12,0)</f>
        <v>74</v>
      </c>
      <c r="M76" s="2" t="e">
        <f>VLOOKUP(D76:D582,[2]MCI!$C$10:$BW$72,73,0)</f>
        <v>#N/A</v>
      </c>
      <c r="N76" s="2" t="str">
        <f>VLOOKUP(D76:D582,[2]DCI!$C$10:$F$443,4,0)</f>
        <v>Code-1</v>
      </c>
    </row>
    <row r="77" spans="1:14" s="21" customFormat="1" ht="33.75" customHeight="1">
      <c r="A77" s="14">
        <v>74</v>
      </c>
      <c r="B77" s="14" t="s">
        <v>14</v>
      </c>
      <c r="C77" s="14" t="s">
        <v>163</v>
      </c>
      <c r="D77" s="14" t="s">
        <v>168</v>
      </c>
      <c r="E77" s="24" t="s">
        <v>169</v>
      </c>
      <c r="F77" s="16" t="s">
        <v>23</v>
      </c>
      <c r="G77" s="16">
        <v>1</v>
      </c>
      <c r="H77" s="16" t="str">
        <f>IFERROR(IF(OR(G77=1,G77=2),"COMPLETE",IF(#REF!="","Awaiting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77" s="16" t="e">
        <f>#VALUE!</f>
        <v>#VALUE!</v>
      </c>
      <c r="J77" s="16"/>
      <c r="K77" s="17">
        <v>43103</v>
      </c>
      <c r="L77" s="18">
        <f>VLOOKUP(D77,[1]Revised!$D$4:$O$700,12,0)</f>
        <v>75</v>
      </c>
      <c r="M77" s="2" t="e">
        <f>VLOOKUP(D77:D583,[2]MCI!$C$10:$BW$72,73,0)</f>
        <v>#N/A</v>
      </c>
      <c r="N77" s="2" t="str">
        <f>VLOOKUP(D77:D583,[2]DCI!$C$10:$F$443,4,0)</f>
        <v>Code-1</v>
      </c>
    </row>
    <row r="78" spans="1:14" s="21" customFormat="1" ht="33.75" customHeight="1">
      <c r="A78" s="14">
        <v>75</v>
      </c>
      <c r="B78" s="14" t="s">
        <v>14</v>
      </c>
      <c r="C78" s="14" t="s">
        <v>163</v>
      </c>
      <c r="D78" s="14" t="s">
        <v>170</v>
      </c>
      <c r="E78" s="24" t="s">
        <v>171</v>
      </c>
      <c r="F78" s="16" t="s">
        <v>23</v>
      </c>
      <c r="G78" s="16">
        <v>1</v>
      </c>
      <c r="H78" s="16" t="str">
        <f>IFERROR(IF(OR(G78=1,G78=2),"COMPLETE",IF(#REF!="","Awaiting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78" s="16" t="e">
        <f>#VALUE!</f>
        <v>#VALUE!</v>
      </c>
      <c r="J78" s="16"/>
      <c r="K78" s="17">
        <v>43105</v>
      </c>
      <c r="L78" s="18">
        <f>VLOOKUP(D78,[1]Revised!$D$4:$O$700,12,0)</f>
        <v>76</v>
      </c>
      <c r="M78" s="2" t="e">
        <f>VLOOKUP(D78:D584,[2]MCI!$C$10:$BW$72,73,0)</f>
        <v>#N/A</v>
      </c>
      <c r="N78" s="2" t="str">
        <f>VLOOKUP(D78:D584,[2]DCI!$C$10:$F$443,4,0)</f>
        <v>Code-1</v>
      </c>
    </row>
    <row r="79" spans="1:14" s="21" customFormat="1" ht="33.75" customHeight="1">
      <c r="A79" s="14">
        <v>76</v>
      </c>
      <c r="B79" s="14" t="s">
        <v>14</v>
      </c>
      <c r="C79" s="14" t="s">
        <v>163</v>
      </c>
      <c r="D79" s="14" t="s">
        <v>172</v>
      </c>
      <c r="E79" s="24" t="s">
        <v>173</v>
      </c>
      <c r="F79" s="16" t="s">
        <v>23</v>
      </c>
      <c r="G79" s="16">
        <v>1</v>
      </c>
      <c r="H79" s="16" t="str">
        <f>IFERROR(IF(OR(G79=1,G79=2),"COMPLETE",IF(#REF!="","Awaiting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79" s="16" t="e">
        <f>#VALUE!</f>
        <v>#VALUE!</v>
      </c>
      <c r="J79" s="16"/>
      <c r="K79" s="17">
        <v>43108</v>
      </c>
      <c r="L79" s="18">
        <f>VLOOKUP(D79,[1]Revised!$D$4:$O$700,12,0)</f>
        <v>77</v>
      </c>
      <c r="M79" s="2" t="e">
        <f>VLOOKUP(D79:D585,[2]MCI!$C$10:$BW$72,73,0)</f>
        <v>#N/A</v>
      </c>
      <c r="N79" s="2" t="str">
        <f>VLOOKUP(D79:D585,[2]DCI!$C$10:$F$443,4,0)</f>
        <v>Code-1</v>
      </c>
    </row>
    <row r="80" spans="1:14" s="21" customFormat="1" ht="33.75" customHeight="1">
      <c r="A80" s="14">
        <v>77</v>
      </c>
      <c r="B80" s="14" t="s">
        <v>14</v>
      </c>
      <c r="C80" s="14" t="s">
        <v>163</v>
      </c>
      <c r="D80" s="14" t="s">
        <v>174</v>
      </c>
      <c r="E80" s="24" t="s">
        <v>175</v>
      </c>
      <c r="F80" s="16" t="s">
        <v>23</v>
      </c>
      <c r="G80" s="16">
        <v>1</v>
      </c>
      <c r="H80" s="16" t="str">
        <f>IFERROR(IF(OR(G80=1,G80=2),"COMPLETE",IF(#REF!="","Awaiting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80" s="16" t="e">
        <f>#VALUE!</f>
        <v>#VALUE!</v>
      </c>
      <c r="J80" s="16"/>
      <c r="K80" s="17">
        <v>43103</v>
      </c>
      <c r="L80" s="18">
        <f>VLOOKUP(D80,[1]Revised!$D$4:$O$700,12,0)</f>
        <v>78</v>
      </c>
      <c r="M80" s="2" t="e">
        <f>VLOOKUP(D80:D586,[2]MCI!$C$10:$BW$72,73,0)</f>
        <v>#N/A</v>
      </c>
      <c r="N80" s="2" t="str">
        <f>VLOOKUP(D80:D586,[2]DCI!$C$10:$F$443,4,0)</f>
        <v>Code-1</v>
      </c>
    </row>
    <row r="81" spans="1:14" s="21" customFormat="1" ht="33.75" customHeight="1">
      <c r="A81" s="14">
        <v>78</v>
      </c>
      <c r="B81" s="14" t="s">
        <v>14</v>
      </c>
      <c r="C81" s="14" t="s">
        <v>163</v>
      </c>
      <c r="D81" s="14" t="s">
        <v>176</v>
      </c>
      <c r="E81" s="24" t="s">
        <v>177</v>
      </c>
      <c r="F81" s="16" t="s">
        <v>23</v>
      </c>
      <c r="G81" s="16">
        <v>1</v>
      </c>
      <c r="H81" s="16" t="str">
        <f>IFERROR(IF(OR(G81=1,G81=2),"COMPLETE",IF(#REF!="","Awaiting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81" s="16" t="e">
        <f>#VALUE!</f>
        <v>#VALUE!</v>
      </c>
      <c r="J81" s="16"/>
      <c r="K81" s="17">
        <v>43112</v>
      </c>
      <c r="L81" s="18">
        <f>VLOOKUP(D81,[1]Revised!$D$4:$O$700,12,0)</f>
        <v>79</v>
      </c>
      <c r="M81" s="2" t="e">
        <f>VLOOKUP(D81:D587,[2]MCI!$C$10:$BW$72,73,0)</f>
        <v>#N/A</v>
      </c>
      <c r="N81" s="2" t="str">
        <f>VLOOKUP(D81:D587,[2]DCI!$C$10:$F$443,4,0)</f>
        <v>Code-1</v>
      </c>
    </row>
    <row r="82" spans="1:14" s="21" customFormat="1" ht="33.75" customHeight="1">
      <c r="A82" s="14">
        <v>79</v>
      </c>
      <c r="B82" s="14" t="s">
        <v>14</v>
      </c>
      <c r="C82" s="14" t="s">
        <v>163</v>
      </c>
      <c r="D82" s="14" t="s">
        <v>178</v>
      </c>
      <c r="E82" s="24" t="s">
        <v>179</v>
      </c>
      <c r="F82" s="16" t="s">
        <v>23</v>
      </c>
      <c r="G82" s="16">
        <v>1</v>
      </c>
      <c r="H82" s="16" t="str">
        <f>IFERROR(IF(OR(G82=1,G82=2),"COMPLETE",IF(#REF!="","Awaiting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82" s="16" t="e">
        <f>#VALUE!</f>
        <v>#VALUE!</v>
      </c>
      <c r="J82" s="16"/>
      <c r="K82" s="17">
        <v>43104</v>
      </c>
      <c r="L82" s="18">
        <f>VLOOKUP(D82,[1]Revised!$D$4:$O$700,12,0)</f>
        <v>80</v>
      </c>
      <c r="M82" s="2" t="e">
        <f>VLOOKUP(D82:D588,[2]MCI!$C$10:$BW$72,73,0)</f>
        <v>#N/A</v>
      </c>
      <c r="N82" s="2" t="str">
        <f>VLOOKUP(D82:D588,[2]DCI!$C$10:$F$443,4,0)</f>
        <v>Code-1</v>
      </c>
    </row>
    <row r="83" spans="1:14" s="21" customFormat="1" ht="33.75" customHeight="1">
      <c r="A83" s="14">
        <v>80</v>
      </c>
      <c r="B83" s="14" t="s">
        <v>14</v>
      </c>
      <c r="C83" s="14" t="s">
        <v>163</v>
      </c>
      <c r="D83" s="14" t="s">
        <v>180</v>
      </c>
      <c r="E83" s="24" t="s">
        <v>181</v>
      </c>
      <c r="F83" s="16" t="s">
        <v>23</v>
      </c>
      <c r="G83" s="16">
        <v>1</v>
      </c>
      <c r="H83" s="16" t="str">
        <f>IFERROR(IF(OR(G83=1,G83=2),"COMPLETE",IF(#REF!="","Awaiting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83" s="16" t="e">
        <f>#VALUE!</f>
        <v>#VALUE!</v>
      </c>
      <c r="J83" s="16"/>
      <c r="K83" s="17">
        <v>43105</v>
      </c>
      <c r="L83" s="18">
        <f>VLOOKUP(D83,[1]Revised!$D$4:$O$700,12,0)</f>
        <v>81</v>
      </c>
      <c r="M83" s="2" t="e">
        <f>VLOOKUP(D83:D589,[2]MCI!$C$10:$BW$72,73,0)</f>
        <v>#N/A</v>
      </c>
      <c r="N83" s="2" t="str">
        <f>VLOOKUP(D83:D589,[2]DCI!$C$10:$F$443,4,0)</f>
        <v>Code-1</v>
      </c>
    </row>
    <row r="84" spans="1:14" s="21" customFormat="1" ht="33.75" customHeight="1">
      <c r="A84" s="14">
        <v>81</v>
      </c>
      <c r="B84" s="14" t="s">
        <v>14</v>
      </c>
      <c r="C84" s="14" t="s">
        <v>163</v>
      </c>
      <c r="D84" s="14" t="s">
        <v>182</v>
      </c>
      <c r="E84" s="24" t="s">
        <v>183</v>
      </c>
      <c r="F84" s="16" t="s">
        <v>23</v>
      </c>
      <c r="G84" s="16">
        <v>1</v>
      </c>
      <c r="H84" s="16" t="str">
        <f>IFERROR(IF(OR(G84=1,G84=2),"COMPLETE",IF(#REF!="","Awaiting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84" s="16" t="e">
        <f>#VALUE!</f>
        <v>#VALUE!</v>
      </c>
      <c r="J84" s="17" t="e">
        <f ca="1">TODAY()-I84</f>
        <v>#VALUE!</v>
      </c>
      <c r="K84" s="17">
        <v>43125</v>
      </c>
      <c r="L84" s="18">
        <f>VLOOKUP(D84,[1]Revised!$D$4:$O$700,12,0)</f>
        <v>82</v>
      </c>
      <c r="M84" s="2" t="e">
        <f>VLOOKUP(D84:D590,[2]MCI!$C$10:$BW$72,73,0)</f>
        <v>#N/A</v>
      </c>
      <c r="N84" s="2" t="str">
        <f>VLOOKUP(D84:D590,[2]DCI!$C$10:$F$443,4,0)</f>
        <v>Code-1</v>
      </c>
    </row>
    <row r="85" spans="1:14" s="21" customFormat="1" ht="33.75" customHeight="1">
      <c r="A85" s="14">
        <v>82</v>
      </c>
      <c r="B85" s="14" t="s">
        <v>14</v>
      </c>
      <c r="C85" s="14" t="s">
        <v>163</v>
      </c>
      <c r="D85" s="14" t="s">
        <v>184</v>
      </c>
      <c r="E85" s="24" t="s">
        <v>185</v>
      </c>
      <c r="F85" s="16" t="s">
        <v>23</v>
      </c>
      <c r="G85" s="16">
        <v>1</v>
      </c>
      <c r="H85" s="16" t="str">
        <f>IFERROR(IF(OR(G85=1,G85=2),"COMPLETE",IF(#REF!="","Awaiting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85" s="16" t="e">
        <f>#VALUE!</f>
        <v>#VALUE!</v>
      </c>
      <c r="J85" s="17" t="e">
        <f ca="1">TODAY()-I85</f>
        <v>#VALUE!</v>
      </c>
      <c r="K85" s="17">
        <v>43129</v>
      </c>
      <c r="L85" s="18">
        <f>VLOOKUP(D85,[1]Revised!$D$4:$O$700,12,0)</f>
        <v>83</v>
      </c>
      <c r="M85" s="2" t="e">
        <f>VLOOKUP(D85:D591,[2]MCI!$C$10:$BW$72,73,0)</f>
        <v>#N/A</v>
      </c>
      <c r="N85" s="2" t="str">
        <f>VLOOKUP(D85:D591,[2]DCI!$C$10:$F$443,4,0)</f>
        <v>Code-1</v>
      </c>
    </row>
    <row r="86" spans="1:14" s="21" customFormat="1" ht="33.75" customHeight="1">
      <c r="A86" s="14">
        <v>83</v>
      </c>
      <c r="B86" s="14" t="s">
        <v>14</v>
      </c>
      <c r="C86" s="14" t="s">
        <v>163</v>
      </c>
      <c r="D86" s="14" t="s">
        <v>186</v>
      </c>
      <c r="E86" s="24" t="s">
        <v>187</v>
      </c>
      <c r="F86" s="16" t="s">
        <v>23</v>
      </c>
      <c r="G86" s="16">
        <v>1</v>
      </c>
      <c r="H86" s="16" t="str">
        <f>IFERROR(IF(OR(G86=1,G86=2),"COMPLETE",IF(#REF!="","Awaiting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86" s="16" t="e">
        <f>#VALUE!</f>
        <v>#VALUE!</v>
      </c>
      <c r="J86" s="16"/>
      <c r="K86" s="17">
        <v>43378</v>
      </c>
      <c r="L86" s="18">
        <f>VLOOKUP(D86,[1]Revised!$D$4:$O$700,12,0)</f>
        <v>84</v>
      </c>
      <c r="M86" s="2" t="e">
        <f>VLOOKUP(D86:D592,[2]MCI!$C$10:$BW$72,73,0)</f>
        <v>#N/A</v>
      </c>
      <c r="N86" s="2" t="str">
        <f>VLOOKUP(D86:D592,[2]DCI!$C$10:$F$443,4,0)</f>
        <v>Code-1</v>
      </c>
    </row>
    <row r="87" spans="1:14" s="21" customFormat="1" ht="33.75" customHeight="1">
      <c r="A87" s="14">
        <v>84</v>
      </c>
      <c r="B87" s="14" t="s">
        <v>14</v>
      </c>
      <c r="C87" s="14" t="s">
        <v>163</v>
      </c>
      <c r="D87" s="14" t="s">
        <v>188</v>
      </c>
      <c r="E87" s="24" t="s">
        <v>189</v>
      </c>
      <c r="F87" s="16" t="s">
        <v>23</v>
      </c>
      <c r="G87" s="16">
        <v>1</v>
      </c>
      <c r="H87" s="16" t="str">
        <f>IFERROR(IF(OR(G87=1,G87=2),"COMPLETE",IF(#REF!="","Awaiting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87" s="16" t="e">
        <f>#VALUE!</f>
        <v>#VALUE!</v>
      </c>
      <c r="J87" s="16"/>
      <c r="K87" s="17">
        <v>43110</v>
      </c>
      <c r="L87" s="18">
        <f>VLOOKUP(D87,[1]Revised!$D$4:$O$700,12,0)</f>
        <v>85</v>
      </c>
      <c r="M87" s="2" t="e">
        <f>VLOOKUP(D87:D593,[2]MCI!$C$10:$BW$72,73,0)</f>
        <v>#N/A</v>
      </c>
      <c r="N87" s="2" t="str">
        <f>VLOOKUP(D87:D593,[2]DCI!$C$10:$F$443,4,0)</f>
        <v>Code-1</v>
      </c>
    </row>
    <row r="88" spans="1:14" s="21" customFormat="1" ht="33.75" customHeight="1">
      <c r="A88" s="14">
        <v>85</v>
      </c>
      <c r="B88" s="14" t="s">
        <v>14</v>
      </c>
      <c r="C88" s="14" t="s">
        <v>163</v>
      </c>
      <c r="D88" s="14" t="s">
        <v>190</v>
      </c>
      <c r="E88" s="24" t="s">
        <v>191</v>
      </c>
      <c r="F88" s="16" t="s">
        <v>23</v>
      </c>
      <c r="G88" s="16">
        <v>1</v>
      </c>
      <c r="H88" s="16" t="str">
        <f>IFERROR(IF(OR(G88=1,G88=2),"COMPLETE",IF(#REF!="","Awaiting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88" s="16" t="e">
        <f>#VALUE!</f>
        <v>#VALUE!</v>
      </c>
      <c r="J88" s="17" t="e">
        <f ca="1">TODAY()-I88</f>
        <v>#VALUE!</v>
      </c>
      <c r="K88" s="17">
        <v>43138</v>
      </c>
      <c r="L88" s="18">
        <f>VLOOKUP(D88,[1]Revised!$D$4:$O$700,12,0)</f>
        <v>86</v>
      </c>
      <c r="M88" s="2" t="e">
        <f>VLOOKUP(D88:D594,[2]MCI!$C$10:$BW$72,73,0)</f>
        <v>#N/A</v>
      </c>
      <c r="N88" s="2" t="str">
        <f>VLOOKUP(D88:D594,[2]DCI!$C$10:$F$443,4,0)</f>
        <v>Code-1</v>
      </c>
    </row>
    <row r="89" spans="1:14" s="21" customFormat="1" ht="33.75" customHeight="1">
      <c r="A89" s="14">
        <v>86</v>
      </c>
      <c r="B89" s="14" t="s">
        <v>14</v>
      </c>
      <c r="C89" s="14" t="s">
        <v>163</v>
      </c>
      <c r="D89" s="14" t="s">
        <v>192</v>
      </c>
      <c r="E89" s="24" t="s">
        <v>193</v>
      </c>
      <c r="F89" s="16" t="s">
        <v>23</v>
      </c>
      <c r="G89" s="16">
        <v>1</v>
      </c>
      <c r="H89" s="16" t="str">
        <f>IFERROR(IF(OR(G89=1,G89=2),"COMPLETE",IF(#REF!="","Awaiting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89" s="16" t="e">
        <f>#VALUE!</f>
        <v>#VALUE!</v>
      </c>
      <c r="J89" s="17" t="e">
        <f ca="1">TODAY()-I89</f>
        <v>#VALUE!</v>
      </c>
      <c r="K89" s="17">
        <v>43139</v>
      </c>
      <c r="L89" s="18">
        <f>VLOOKUP(D89,[1]Revised!$D$4:$O$700,12,0)</f>
        <v>87</v>
      </c>
      <c r="M89" s="2" t="e">
        <f>VLOOKUP(D89:D595,[2]MCI!$C$10:$BW$72,73,0)</f>
        <v>#N/A</v>
      </c>
      <c r="N89" s="2" t="str">
        <f>VLOOKUP(D89:D595,[2]DCI!$C$10:$F$443,4,0)</f>
        <v>Code-1</v>
      </c>
    </row>
    <row r="90" spans="1:14" s="21" customFormat="1" ht="33.75" customHeight="1">
      <c r="A90" s="14">
        <v>87</v>
      </c>
      <c r="B90" s="14" t="s">
        <v>14</v>
      </c>
      <c r="C90" s="14" t="s">
        <v>163</v>
      </c>
      <c r="D90" s="14" t="s">
        <v>194</v>
      </c>
      <c r="E90" s="24" t="s">
        <v>195</v>
      </c>
      <c r="F90" s="16" t="s">
        <v>23</v>
      </c>
      <c r="G90" s="16">
        <v>1</v>
      </c>
      <c r="H90" s="16" t="str">
        <f>IFERROR(IF(OR(G90=1,G90=2),"COMPLETE",IF(#REF!="","Awaiting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90" s="16" t="e">
        <f>#VALUE!</f>
        <v>#VALUE!</v>
      </c>
      <c r="J90" s="16"/>
      <c r="K90" s="17">
        <v>43119</v>
      </c>
      <c r="L90" s="18">
        <f>VLOOKUP(D90,[1]Revised!$D$4:$O$700,12,0)</f>
        <v>88</v>
      </c>
      <c r="M90" s="2" t="e">
        <f>VLOOKUP(D90:D596,[2]MCI!$C$10:$BW$72,73,0)</f>
        <v>#N/A</v>
      </c>
      <c r="N90" s="2" t="str">
        <f>VLOOKUP(D90:D596,[2]DCI!$C$10:$F$443,4,0)</f>
        <v>Code-1</v>
      </c>
    </row>
    <row r="91" spans="1:14" s="21" customFormat="1" ht="33.75" customHeight="1">
      <c r="A91" s="14">
        <v>88</v>
      </c>
      <c r="B91" s="14" t="s">
        <v>14</v>
      </c>
      <c r="C91" s="14" t="s">
        <v>163</v>
      </c>
      <c r="D91" s="14" t="s">
        <v>196</v>
      </c>
      <c r="E91" s="24" t="s">
        <v>197</v>
      </c>
      <c r="F91" s="16" t="s">
        <v>23</v>
      </c>
      <c r="G91" s="16">
        <v>1</v>
      </c>
      <c r="H91" s="16" t="str">
        <f>IFERROR(IF(OR(G91=1,G91=2),"COMPLETE",IF(#REF!="","Awaiting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91" s="16" t="e">
        <f>#VALUE!</f>
        <v>#VALUE!</v>
      </c>
      <c r="J91" s="16"/>
      <c r="K91" s="17">
        <v>43165</v>
      </c>
      <c r="L91" s="18">
        <f>VLOOKUP(D91,[1]Revised!$D$4:$O$700,12,0)</f>
        <v>89</v>
      </c>
      <c r="M91" s="2" t="e">
        <f>VLOOKUP(D91:D597,[2]MCI!$C$10:$BW$72,73,0)</f>
        <v>#N/A</v>
      </c>
      <c r="N91" s="2" t="str">
        <f>VLOOKUP(D91:D597,[2]DCI!$C$10:$F$443,4,0)</f>
        <v>Code-1</v>
      </c>
    </row>
    <row r="92" spans="1:14" s="21" customFormat="1" ht="33.75" customHeight="1">
      <c r="A92" s="14">
        <v>89</v>
      </c>
      <c r="B92" s="14" t="s">
        <v>14</v>
      </c>
      <c r="C92" s="14" t="s">
        <v>163</v>
      </c>
      <c r="D92" s="14" t="s">
        <v>198</v>
      </c>
      <c r="E92" s="24" t="s">
        <v>199</v>
      </c>
      <c r="F92" s="16" t="s">
        <v>23</v>
      </c>
      <c r="G92" s="16">
        <v>3</v>
      </c>
      <c r="H92" s="16" t="str">
        <f>IFERROR(IF(OR(G92=1,G92=2),"COMPLETE",IF(#REF!="","Awaiting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92" s="16" t="e">
        <f>#VALUE!</f>
        <v>#VALUE!</v>
      </c>
      <c r="J92" s="17" t="e">
        <f ca="1">TODAY()-I92</f>
        <v>#VALUE!</v>
      </c>
      <c r="K92" s="17">
        <v>43157</v>
      </c>
      <c r="L92" s="18">
        <f>VLOOKUP(D92,[1]Revised!$D$4:$O$700,12,0)</f>
        <v>90</v>
      </c>
      <c r="M92" s="2" t="e">
        <f>VLOOKUP(D92:D598,[2]MCI!$C$10:$BW$72,73,0)</f>
        <v>#N/A</v>
      </c>
      <c r="N92" s="2" t="str">
        <f>VLOOKUP(D92:D598,[2]DCI!$C$10:$F$443,4,0)</f>
        <v>Code-3</v>
      </c>
    </row>
    <row r="93" spans="1:14" s="21" customFormat="1" ht="33.75" customHeight="1">
      <c r="A93" s="14">
        <v>90</v>
      </c>
      <c r="B93" s="14" t="s">
        <v>14</v>
      </c>
      <c r="C93" s="14" t="s">
        <v>163</v>
      </c>
      <c r="D93" s="14" t="s">
        <v>200</v>
      </c>
      <c r="E93" s="24" t="s">
        <v>201</v>
      </c>
      <c r="F93" s="16" t="s">
        <v>23</v>
      </c>
      <c r="G93" s="16">
        <v>1</v>
      </c>
      <c r="H93" s="16" t="str">
        <f>IFERROR(IF(OR(G93=1,G93=2),"COMPLETE",IF(#REF!="","Awaiting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93" s="16" t="e">
        <f>#VALUE!</f>
        <v>#VALUE!</v>
      </c>
      <c r="J93" s="17" t="e">
        <f ca="1">TODAY()-I93</f>
        <v>#VALUE!</v>
      </c>
      <c r="K93" s="17">
        <v>43144</v>
      </c>
      <c r="L93" s="18">
        <f>VLOOKUP(D93,[1]Revised!$D$4:$O$700,12,0)</f>
        <v>91</v>
      </c>
      <c r="M93" s="2" t="e">
        <f>VLOOKUP(D93:D599,[2]MCI!$C$10:$BW$72,73,0)</f>
        <v>#N/A</v>
      </c>
      <c r="N93" s="2" t="str">
        <f>VLOOKUP(D93:D599,[2]DCI!$C$10:$F$443,4,0)</f>
        <v>Code-1</v>
      </c>
    </row>
    <row r="94" spans="1:14" s="21" customFormat="1" ht="33.75" customHeight="1">
      <c r="A94" s="14">
        <v>91</v>
      </c>
      <c r="B94" s="14" t="s">
        <v>14</v>
      </c>
      <c r="C94" s="14" t="s">
        <v>163</v>
      </c>
      <c r="D94" s="14" t="s">
        <v>202</v>
      </c>
      <c r="E94" s="24" t="s">
        <v>203</v>
      </c>
      <c r="F94" s="16" t="s">
        <v>23</v>
      </c>
      <c r="G94" s="16">
        <v>3</v>
      </c>
      <c r="H94" s="16" t="str">
        <f>IFERROR(IF(OR(G94=1,G94=2),"COMPLETE",IF(#REF!="","Awaiting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94" s="16" t="e">
        <f>#VALUE!</f>
        <v>#VALUE!</v>
      </c>
      <c r="J94" s="16"/>
      <c r="K94" s="17">
        <v>43368</v>
      </c>
      <c r="L94" s="18">
        <f>VLOOKUP(D94,[1]Revised!$D$4:$O$700,12,0)</f>
        <v>92</v>
      </c>
      <c r="M94" s="2" t="e">
        <f>VLOOKUP(D94:D600,[2]MCI!$C$10:$BW$72,73,0)</f>
        <v>#N/A</v>
      </c>
      <c r="N94" s="2" t="str">
        <f>VLOOKUP(D94:D600,[2]DCI!$C$10:$F$443,4,0)</f>
        <v>Code-3</v>
      </c>
    </row>
    <row r="95" spans="1:14" s="21" customFormat="1" ht="33.75" customHeight="1">
      <c r="A95" s="14">
        <v>92</v>
      </c>
      <c r="B95" s="14" t="s">
        <v>14</v>
      </c>
      <c r="C95" s="14" t="s">
        <v>163</v>
      </c>
      <c r="D95" s="14" t="s">
        <v>204</v>
      </c>
      <c r="E95" s="24" t="s">
        <v>205</v>
      </c>
      <c r="F95" s="16" t="s">
        <v>23</v>
      </c>
      <c r="G95" s="16">
        <v>2</v>
      </c>
      <c r="H95" s="16" t="str">
        <f>IFERROR(IF(OR(G95=1,G95=2),"COMPLETE",IF(#REF!="","Awaiting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95" s="16" t="e">
        <f>#VALUE!</f>
        <v>#VALUE!</v>
      </c>
      <c r="J95" s="16"/>
      <c r="K95" s="17">
        <v>43370</v>
      </c>
      <c r="L95" s="18">
        <f>VLOOKUP(D95,[1]Revised!$D$4:$O$700,12,0)</f>
        <v>93</v>
      </c>
      <c r="M95" s="2" t="e">
        <f>VLOOKUP(D95:D601,[2]MCI!$C$10:$BW$72,73,0)</f>
        <v>#N/A</v>
      </c>
      <c r="N95" s="2" t="str">
        <f>VLOOKUP(D95:D601,[2]DCI!$C$10:$F$443,4,0)</f>
        <v>Code-2</v>
      </c>
    </row>
    <row r="96" spans="1:14" s="21" customFormat="1" ht="33.75" customHeight="1">
      <c r="A96" s="14">
        <v>93</v>
      </c>
      <c r="B96" s="14" t="s">
        <v>14</v>
      </c>
      <c r="C96" s="14" t="s">
        <v>163</v>
      </c>
      <c r="D96" s="14" t="s">
        <v>206</v>
      </c>
      <c r="E96" s="24" t="s">
        <v>207</v>
      </c>
      <c r="F96" s="16" t="s">
        <v>23</v>
      </c>
      <c r="G96" s="16">
        <v>1</v>
      </c>
      <c r="H96" s="16" t="str">
        <f>IFERROR(IF(OR(G96=1,G96=2),"COMPLETE",IF(#REF!="","Awaiting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96" s="16" t="e">
        <f>#VALUE!</f>
        <v>#VALUE!</v>
      </c>
      <c r="J96" s="16"/>
      <c r="K96" s="17">
        <v>43151</v>
      </c>
      <c r="L96" s="18">
        <f>VLOOKUP(D96,[1]Revised!$D$4:$O$700,12,0)</f>
        <v>94</v>
      </c>
      <c r="M96" s="2" t="e">
        <f>VLOOKUP(D96:D602,[2]MCI!$C$10:$BW$72,73,0)</f>
        <v>#N/A</v>
      </c>
      <c r="N96" s="2" t="str">
        <f>VLOOKUP(D96:D602,[2]DCI!$C$10:$F$443,4,0)</f>
        <v>Code-1</v>
      </c>
    </row>
    <row r="97" spans="1:14" s="21" customFormat="1" ht="33.75" customHeight="1">
      <c r="A97" s="14">
        <v>94</v>
      </c>
      <c r="B97" s="14" t="s">
        <v>14</v>
      </c>
      <c r="C97" s="14" t="s">
        <v>163</v>
      </c>
      <c r="D97" s="14" t="s">
        <v>208</v>
      </c>
      <c r="E97" s="24" t="s">
        <v>209</v>
      </c>
      <c r="F97" s="16" t="s">
        <v>23</v>
      </c>
      <c r="G97" s="16">
        <v>1</v>
      </c>
      <c r="H97" s="16" t="str">
        <f>IFERROR(IF(OR(G97=1,G97=2),"COMPLETE",IF(#REF!="","Awaiting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97" s="16" t="e">
        <f>#VALUE!</f>
        <v>#VALUE!</v>
      </c>
      <c r="J97" s="17" t="e">
        <f ca="1">TODAY()-I97</f>
        <v>#VALUE!</v>
      </c>
      <c r="K97" s="17">
        <v>43152</v>
      </c>
      <c r="L97" s="18">
        <f>VLOOKUP(D97,[1]Revised!$D$4:$O$700,12,0)</f>
        <v>95</v>
      </c>
      <c r="M97" s="2" t="e">
        <f>VLOOKUP(D97:D603,[2]MCI!$C$10:$BW$72,73,0)</f>
        <v>#N/A</v>
      </c>
      <c r="N97" s="2" t="str">
        <f>VLOOKUP(D97:D603,[2]DCI!$C$10:$F$443,4,0)</f>
        <v>Code-1</v>
      </c>
    </row>
    <row r="98" spans="1:14" s="21" customFormat="1" ht="33.75" customHeight="1">
      <c r="A98" s="14">
        <v>95</v>
      </c>
      <c r="B98" s="14" t="s">
        <v>14</v>
      </c>
      <c r="C98" s="14" t="s">
        <v>163</v>
      </c>
      <c r="D98" s="14" t="s">
        <v>210</v>
      </c>
      <c r="E98" s="24" t="s">
        <v>211</v>
      </c>
      <c r="F98" s="16" t="s">
        <v>23</v>
      </c>
      <c r="G98" s="16">
        <v>1</v>
      </c>
      <c r="H98" s="16" t="str">
        <f>IFERROR(IF(OR(G98=1,G98=2),"COMPLETE",IF(#REF!="","Awaiting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98" s="16" t="e">
        <f>#VALUE!</f>
        <v>#VALUE!</v>
      </c>
      <c r="J98" s="17"/>
      <c r="K98" s="17">
        <v>43153</v>
      </c>
      <c r="L98" s="18">
        <f>VLOOKUP(D98,[1]Revised!$D$4:$O$700,12,0)</f>
        <v>96</v>
      </c>
      <c r="M98" s="2" t="e">
        <f>VLOOKUP(D98:D604,[2]MCI!$C$10:$BW$72,73,0)</f>
        <v>#N/A</v>
      </c>
      <c r="N98" s="2" t="str">
        <f>VLOOKUP(D98:D604,[2]DCI!$C$10:$F$443,4,0)</f>
        <v>Code-1</v>
      </c>
    </row>
    <row r="99" spans="1:14" s="21" customFormat="1" ht="33.75" customHeight="1">
      <c r="A99" s="14">
        <v>96</v>
      </c>
      <c r="B99" s="14" t="s">
        <v>14</v>
      </c>
      <c r="C99" s="14" t="s">
        <v>163</v>
      </c>
      <c r="D99" s="14" t="s">
        <v>212</v>
      </c>
      <c r="E99" s="24" t="s">
        <v>213</v>
      </c>
      <c r="F99" s="16" t="s">
        <v>23</v>
      </c>
      <c r="G99" s="16">
        <v>3</v>
      </c>
      <c r="H99" s="16" t="str">
        <f>IFERROR(IF(OR(G99=1,G99=2),"COMPLETE",IF(#REF!="","Awaiting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99" s="16" t="e">
        <f>#VALUE!</f>
        <v>#VALUE!</v>
      </c>
      <c r="J99" s="17" t="e">
        <f ca="1">TODAY()-I99</f>
        <v>#VALUE!</v>
      </c>
      <c r="K99" s="17">
        <v>43123</v>
      </c>
      <c r="L99" s="18">
        <f>VLOOKUP(D99,[1]Revised!$D$4:$O$700,12,0)</f>
        <v>97</v>
      </c>
      <c r="M99" s="2" t="e">
        <f>VLOOKUP(D99:D605,[2]MCI!$C$10:$BW$72,73,0)</f>
        <v>#N/A</v>
      </c>
      <c r="N99" s="2" t="str">
        <f>VLOOKUP(D99:D605,[2]DCI!$C$10:$F$443,4,0)</f>
        <v>Code-3</v>
      </c>
    </row>
    <row r="100" spans="1:14" s="21" customFormat="1" ht="33.75" customHeight="1">
      <c r="A100" s="14" t="s">
        <v>214</v>
      </c>
      <c r="B100" s="14" t="s">
        <v>14</v>
      </c>
      <c r="C100" s="14" t="s">
        <v>163</v>
      </c>
      <c r="D100" s="14" t="s">
        <v>215</v>
      </c>
      <c r="E100" s="24" t="s">
        <v>216</v>
      </c>
      <c r="F100" s="16" t="s">
        <v>23</v>
      </c>
      <c r="G100" s="16">
        <v>3</v>
      </c>
      <c r="H100" s="16" t="str">
        <f>IFERROR(IF(OR(G100=1,G100=2),"COMPLETE",IF(#REF!="","Awaiting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00" s="16" t="e">
        <f>#VALUE!</f>
        <v>#VALUE!</v>
      </c>
      <c r="J100" s="17" t="e">
        <f ca="1">TODAY()-I100</f>
        <v>#VALUE!</v>
      </c>
      <c r="K100" s="17">
        <v>43151</v>
      </c>
      <c r="L100" s="18">
        <f>VLOOKUP(D100,[1]Revised!$D$4:$O$700,12,0)</f>
        <v>98</v>
      </c>
      <c r="M100" s="2" t="e">
        <f>VLOOKUP(D100:D606,[2]MCI!$C$10:$BW$72,73,0)</f>
        <v>#N/A</v>
      </c>
      <c r="N100" s="2" t="str">
        <f>VLOOKUP(D100:D606,[2]DCI!$C$10:$F$443,4,0)</f>
        <v>Code-3</v>
      </c>
    </row>
    <row r="101" spans="1:14" s="21" customFormat="1" ht="33.75" customHeight="1">
      <c r="A101" s="14">
        <v>98</v>
      </c>
      <c r="B101" s="14" t="s">
        <v>14</v>
      </c>
      <c r="C101" s="14" t="s">
        <v>163</v>
      </c>
      <c r="D101" s="14" t="s">
        <v>217</v>
      </c>
      <c r="E101" s="24" t="s">
        <v>218</v>
      </c>
      <c r="F101" s="16" t="s">
        <v>23</v>
      </c>
      <c r="G101" s="16">
        <v>1</v>
      </c>
      <c r="H101" s="16" t="str">
        <f>IFERROR(IF(OR(G101=1,G101=2),"COMPLETE",IF(#REF!="","Awaiting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01" s="16" t="e">
        <f>#VALUE!</f>
        <v>#VALUE!</v>
      </c>
      <c r="J101" s="16"/>
      <c r="K101" s="17">
        <v>43106</v>
      </c>
      <c r="L101" s="18">
        <f>VLOOKUP(D101,[1]Revised!$D$4:$O$700,12,0)</f>
        <v>99</v>
      </c>
      <c r="M101" s="2" t="e">
        <f>VLOOKUP(D101:D607,[2]MCI!$C$10:$BW$72,73,0)</f>
        <v>#N/A</v>
      </c>
      <c r="N101" s="2" t="str">
        <f>VLOOKUP(D101:D607,[2]DCI!$C$10:$F$443,4,0)</f>
        <v>Code-1</v>
      </c>
    </row>
    <row r="102" spans="1:14" s="21" customFormat="1" ht="33.75" customHeight="1">
      <c r="A102" s="14">
        <v>99</v>
      </c>
      <c r="B102" s="14" t="s">
        <v>14</v>
      </c>
      <c r="C102" s="14" t="s">
        <v>163</v>
      </c>
      <c r="D102" s="14" t="s">
        <v>219</v>
      </c>
      <c r="E102" s="24" t="s">
        <v>220</v>
      </c>
      <c r="F102" s="16" t="s">
        <v>23</v>
      </c>
      <c r="G102" s="16">
        <v>1</v>
      </c>
      <c r="H102" s="16" t="str">
        <f>IFERROR(IF(OR(G102=1,G102=2),"COMPLETE",IF(#REF!="","Awaiting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02" s="16" t="e">
        <f>#VALUE!</f>
        <v>#VALUE!</v>
      </c>
      <c r="J102" s="16" t="s">
        <v>221</v>
      </c>
      <c r="K102" s="17">
        <v>43111</v>
      </c>
      <c r="L102" s="18">
        <f>VLOOKUP(D102,[1]Revised!$D$4:$O$700,12,0)</f>
        <v>100</v>
      </c>
      <c r="M102" s="2" t="e">
        <f>VLOOKUP(D102:D608,[2]MCI!$C$10:$BW$72,73,0)</f>
        <v>#N/A</v>
      </c>
      <c r="N102" s="2" t="str">
        <f>VLOOKUP(D102:D608,[2]DCI!$C$10:$F$443,4,0)</f>
        <v>Code-1</v>
      </c>
    </row>
    <row r="103" spans="1:14" s="21" customFormat="1" ht="33.75" customHeight="1">
      <c r="A103" s="14">
        <v>100</v>
      </c>
      <c r="B103" s="14" t="s">
        <v>14</v>
      </c>
      <c r="C103" s="14" t="s">
        <v>163</v>
      </c>
      <c r="D103" s="14" t="s">
        <v>222</v>
      </c>
      <c r="E103" s="24" t="s">
        <v>223</v>
      </c>
      <c r="F103" s="16" t="s">
        <v>23</v>
      </c>
      <c r="G103" s="16">
        <v>1</v>
      </c>
      <c r="H103" s="16" t="str">
        <f>IFERROR(IF(OR(G103=1,G103=2),"COMPLETE",IF(#REF!="","Awaiting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03" s="16" t="e">
        <f>#VALUE!</f>
        <v>#VALUE!</v>
      </c>
      <c r="J103" s="17" t="e">
        <f ca="1">TODAY()-I103</f>
        <v>#VALUE!</v>
      </c>
      <c r="K103" s="17">
        <v>43116</v>
      </c>
      <c r="L103" s="18">
        <f>VLOOKUP(D103,[1]Revised!$D$4:$O$700,12,0)</f>
        <v>101</v>
      </c>
      <c r="M103" s="2" t="e">
        <f>VLOOKUP(D103:D609,[2]MCI!$C$10:$BW$72,73,0)</f>
        <v>#N/A</v>
      </c>
      <c r="N103" s="2" t="str">
        <f>VLOOKUP(D103:D609,[2]DCI!$C$10:$F$443,4,0)</f>
        <v>Code-1</v>
      </c>
    </row>
    <row r="104" spans="1:14" s="21" customFormat="1" ht="33.75" customHeight="1">
      <c r="A104" s="14">
        <v>101</v>
      </c>
      <c r="B104" s="14" t="s">
        <v>14</v>
      </c>
      <c r="C104" s="14" t="s">
        <v>163</v>
      </c>
      <c r="D104" s="14" t="s">
        <v>224</v>
      </c>
      <c r="E104" s="24" t="s">
        <v>225</v>
      </c>
      <c r="F104" s="16" t="s">
        <v>23</v>
      </c>
      <c r="G104" s="6" t="s">
        <v>226</v>
      </c>
      <c r="H104" s="16" t="str">
        <f>IFERROR(IF(OR(G104=1,G104=2),"COMPLETE",IF(#REF!="","Awaiting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04" s="16" t="e">
        <f>#VALUE!</f>
        <v>#VALUE!</v>
      </c>
      <c r="J104" s="16"/>
      <c r="K104" s="17">
        <v>43368</v>
      </c>
      <c r="L104" s="18">
        <f>VLOOKUP(D104,[1]Revised!$D$4:$O$700,12,0)</f>
        <v>102</v>
      </c>
      <c r="M104" s="2" t="e">
        <f>VLOOKUP(D104:D610,[2]MCI!$C$10:$BW$72,73,0)</f>
        <v>#N/A</v>
      </c>
      <c r="N104" s="2" t="str">
        <f>VLOOKUP(D104:D610,[2]DCI!$C$10:$F$443,4,0)</f>
        <v xml:space="preserve">Submitted </v>
      </c>
    </row>
    <row r="105" spans="1:14" s="21" customFormat="1" ht="33.75" customHeight="1">
      <c r="A105" s="14">
        <v>102</v>
      </c>
      <c r="B105" s="14" t="s">
        <v>14</v>
      </c>
      <c r="C105" s="14" t="s">
        <v>163</v>
      </c>
      <c r="D105" s="14" t="s">
        <v>227</v>
      </c>
      <c r="E105" s="24" t="s">
        <v>228</v>
      </c>
      <c r="F105" s="16" t="s">
        <v>23</v>
      </c>
      <c r="G105" s="16">
        <v>1</v>
      </c>
      <c r="H105" s="16" t="str">
        <f>IFERROR(IF(OR(G105=1,G105=2),"COMPLETE",IF(#REF!="","Awaiting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05" s="16" t="e">
        <f>#VALUE!</f>
        <v>#VALUE!</v>
      </c>
      <c r="J105" s="16"/>
      <c r="K105" s="17">
        <v>43141</v>
      </c>
      <c r="L105" s="18">
        <f>VLOOKUP(D105,[1]Revised!$D$4:$O$700,12,0)</f>
        <v>103</v>
      </c>
      <c r="M105" s="2" t="e">
        <f>VLOOKUP(D105:D611,[2]MCI!$C$10:$BW$72,73,0)</f>
        <v>#N/A</v>
      </c>
      <c r="N105" s="2" t="str">
        <f>VLOOKUP(D105:D611,[2]DCI!$C$10:$F$443,4,0)</f>
        <v>Code-1</v>
      </c>
    </row>
    <row r="106" spans="1:14" s="21" customFormat="1" ht="33.75" customHeight="1">
      <c r="A106" s="14">
        <v>103</v>
      </c>
      <c r="B106" s="14" t="s">
        <v>14</v>
      </c>
      <c r="C106" s="14" t="s">
        <v>163</v>
      </c>
      <c r="D106" s="14" t="s">
        <v>229</v>
      </c>
      <c r="E106" s="24" t="s">
        <v>230</v>
      </c>
      <c r="F106" s="16" t="s">
        <v>23</v>
      </c>
      <c r="G106" s="16">
        <v>1</v>
      </c>
      <c r="H106" s="16" t="str">
        <f>IFERROR(IF(OR(G106=1,G106=2),"COMPLETE",IF(#REF!="","Awaiting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06" s="16" t="e">
        <f>#VALUE!</f>
        <v>#VALUE!</v>
      </c>
      <c r="J106" s="16"/>
      <c r="K106" s="17">
        <v>43140</v>
      </c>
      <c r="L106" s="18">
        <f>VLOOKUP(D106,[1]Revised!$D$4:$O$700,12,0)</f>
        <v>104</v>
      </c>
      <c r="M106" s="2" t="e">
        <f>VLOOKUP(D106:D612,[2]MCI!$C$10:$BW$72,73,0)</f>
        <v>#N/A</v>
      </c>
      <c r="N106" s="2" t="str">
        <f>VLOOKUP(D106:D612,[2]DCI!$C$10:$F$443,4,0)</f>
        <v>Code-1</v>
      </c>
    </row>
    <row r="107" spans="1:14" s="21" customFormat="1" ht="33.75" customHeight="1">
      <c r="A107" s="14">
        <v>104</v>
      </c>
      <c r="B107" s="14" t="s">
        <v>14</v>
      </c>
      <c r="C107" s="14" t="s">
        <v>163</v>
      </c>
      <c r="D107" s="14" t="s">
        <v>231</v>
      </c>
      <c r="E107" s="15" t="s">
        <v>232</v>
      </c>
      <c r="F107" s="16" t="s">
        <v>23</v>
      </c>
      <c r="G107" s="16">
        <v>1</v>
      </c>
      <c r="H107" s="16" t="str">
        <f>IFERROR(IF(OR(G107=1,G107=2),"COMPLETE",IF(#REF!="","Awaiting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07" s="16" t="e">
        <f>#VALUE!</f>
        <v>#VALUE!</v>
      </c>
      <c r="J107" s="17" t="e">
        <f ca="1">TODAY()-I107</f>
        <v>#VALUE!</v>
      </c>
      <c r="K107" s="17">
        <v>43273</v>
      </c>
      <c r="L107" s="18">
        <f>VLOOKUP(D107,[1]Revised!$D$4:$O$700,12,0)</f>
        <v>105</v>
      </c>
      <c r="M107" s="2" t="e">
        <f>VLOOKUP(D107:D613,[2]MCI!$C$10:$BW$72,73,0)</f>
        <v>#N/A</v>
      </c>
      <c r="N107" s="2" t="str">
        <f>VLOOKUP(D107:D613,[2]DCI!$C$10:$F$443,4,0)</f>
        <v>Code-1</v>
      </c>
    </row>
    <row r="108" spans="1:14" s="21" customFormat="1" ht="33.75" customHeight="1">
      <c r="A108" s="14">
        <v>105</v>
      </c>
      <c r="B108" s="14" t="s">
        <v>14</v>
      </c>
      <c r="C108" s="14" t="s">
        <v>163</v>
      </c>
      <c r="D108" s="14" t="s">
        <v>233</v>
      </c>
      <c r="E108" s="15" t="s">
        <v>234</v>
      </c>
      <c r="F108" s="16" t="s">
        <v>23</v>
      </c>
      <c r="G108" s="16">
        <v>1</v>
      </c>
      <c r="H108" s="16" t="str">
        <f>IFERROR(IF(OR(G108=1,G108=2),"COMPLETE",IF(#REF!="","Awaiting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08" s="16" t="e">
        <f>#VALUE!</f>
        <v>#VALUE!</v>
      </c>
      <c r="J108" s="17" t="e">
        <f ca="1">TODAY()-I108</f>
        <v>#VALUE!</v>
      </c>
      <c r="K108" s="17">
        <v>43273</v>
      </c>
      <c r="L108" s="18">
        <f>VLOOKUP(D108,[1]Revised!$D$4:$O$700,12,0)</f>
        <v>106</v>
      </c>
      <c r="M108" s="2" t="e">
        <f>VLOOKUP(D108:D614,[2]MCI!$C$10:$BW$72,73,0)</f>
        <v>#N/A</v>
      </c>
      <c r="N108" s="2" t="str">
        <f>VLOOKUP(D108:D614,[2]DCI!$C$10:$F$443,4,0)</f>
        <v>Code-1</v>
      </c>
    </row>
    <row r="109" spans="1:14" s="21" customFormat="1" ht="33.75" customHeight="1">
      <c r="A109" s="14">
        <v>106</v>
      </c>
      <c r="B109" s="14" t="s">
        <v>14</v>
      </c>
      <c r="C109" s="14" t="s">
        <v>163</v>
      </c>
      <c r="D109" s="14" t="s">
        <v>235</v>
      </c>
      <c r="E109" s="15" t="s">
        <v>236</v>
      </c>
      <c r="F109" s="16" t="s">
        <v>23</v>
      </c>
      <c r="G109" s="16">
        <v>1</v>
      </c>
      <c r="H109" s="16" t="str">
        <f>IFERROR(IF(OR(G109=1,G109=2),"COMPLETE",IF(#REF!="","Awaiting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09" s="16" t="e">
        <f>#VALUE!</f>
        <v>#VALUE!</v>
      </c>
      <c r="J109" s="17" t="e">
        <f ca="1">TODAY()-I109</f>
        <v>#VALUE!</v>
      </c>
      <c r="K109" s="17">
        <v>43273</v>
      </c>
      <c r="L109" s="18">
        <f>VLOOKUP(D109,[1]Revised!$D$4:$O$700,12,0)</f>
        <v>107</v>
      </c>
      <c r="M109" s="2" t="e">
        <f>VLOOKUP(D109:D615,[2]MCI!$C$10:$BW$72,73,0)</f>
        <v>#N/A</v>
      </c>
      <c r="N109" s="2" t="str">
        <f>VLOOKUP(D109:D615,[2]DCI!$C$10:$F$443,4,0)</f>
        <v>Code-1</v>
      </c>
    </row>
    <row r="110" spans="1:14" s="21" customFormat="1" ht="33.75" customHeight="1">
      <c r="A110" s="14">
        <v>107</v>
      </c>
      <c r="B110" s="14" t="s">
        <v>14</v>
      </c>
      <c r="C110" s="14" t="s">
        <v>163</v>
      </c>
      <c r="D110" s="14" t="s">
        <v>237</v>
      </c>
      <c r="E110" s="15" t="s">
        <v>238</v>
      </c>
      <c r="F110" s="16" t="s">
        <v>23</v>
      </c>
      <c r="G110" s="16">
        <v>1</v>
      </c>
      <c r="H110" s="16" t="str">
        <f>IFERROR(IF(OR(G110=1,G110=2),"COMPLETE",IF(#REF!="","Awaiting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10" s="16" t="e">
        <f>#VALUE!</f>
        <v>#VALUE!</v>
      </c>
      <c r="J110" s="17" t="e">
        <f ca="1">TODAY()-I110</f>
        <v>#VALUE!</v>
      </c>
      <c r="K110" s="17">
        <v>43273</v>
      </c>
      <c r="L110" s="18">
        <f>VLOOKUP(D110,[1]Revised!$D$4:$O$700,12,0)</f>
        <v>108</v>
      </c>
      <c r="M110" s="2" t="e">
        <f>VLOOKUP(D110:D616,[2]MCI!$C$10:$BW$72,73,0)</f>
        <v>#N/A</v>
      </c>
      <c r="N110" s="2" t="str">
        <f>VLOOKUP(D110:D616,[2]DCI!$C$10:$F$443,4,0)</f>
        <v>Code-1</v>
      </c>
    </row>
    <row r="111" spans="1:14" s="21" customFormat="1" ht="33.75" customHeight="1">
      <c r="A111" s="14">
        <v>108</v>
      </c>
      <c r="B111" s="14" t="s">
        <v>14</v>
      </c>
      <c r="C111" s="14" t="s">
        <v>163</v>
      </c>
      <c r="D111" s="14" t="s">
        <v>239</v>
      </c>
      <c r="E111" s="15" t="s">
        <v>240</v>
      </c>
      <c r="F111" s="16" t="s">
        <v>23</v>
      </c>
      <c r="G111" s="16">
        <v>1</v>
      </c>
      <c r="H111" s="16" t="str">
        <f>IFERROR(IF(OR(G111=1,G111=2),"COMPLETE",IF(#REF!="","Awaiting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11" s="16" t="e">
        <f>#VALUE!</f>
        <v>#VALUE!</v>
      </c>
      <c r="J111" s="16"/>
      <c r="K111" s="25">
        <v>43364</v>
      </c>
      <c r="L111" s="18">
        <f>VLOOKUP(D111,[1]Revised!$D$4:$O$700,12,0)</f>
        <v>109</v>
      </c>
      <c r="M111" s="2" t="e">
        <f>VLOOKUP(D111:D617,[2]MCI!$C$10:$BW$72,73,0)</f>
        <v>#N/A</v>
      </c>
      <c r="N111" s="2" t="str">
        <f>VLOOKUP(D111:D617,[2]DCI!$C$10:$F$443,4,0)</f>
        <v>Code-1</v>
      </c>
    </row>
    <row r="112" spans="1:14" s="21" customFormat="1" ht="33.75" customHeight="1">
      <c r="A112" s="14">
        <v>109</v>
      </c>
      <c r="B112" s="14" t="s">
        <v>14</v>
      </c>
      <c r="C112" s="14" t="s">
        <v>163</v>
      </c>
      <c r="D112" s="14" t="s">
        <v>241</v>
      </c>
      <c r="E112" s="15" t="s">
        <v>242</v>
      </c>
      <c r="F112" s="16" t="s">
        <v>23</v>
      </c>
      <c r="G112" s="16">
        <v>1</v>
      </c>
      <c r="H112" s="16" t="str">
        <f>IFERROR(IF(OR(G112=1,G112=2),"COMPLETE",IF(#REF!="","Awaiting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12" s="16" t="e">
        <f>#VALUE!</f>
        <v>#VALUE!</v>
      </c>
      <c r="J112" s="16"/>
      <c r="K112" s="25">
        <v>43343</v>
      </c>
      <c r="L112" s="18">
        <f>VLOOKUP(D112,[1]Revised!$D$4:$O$700,12,0)</f>
        <v>110</v>
      </c>
      <c r="M112" s="2" t="e">
        <f>VLOOKUP(D112:D618,[2]MCI!$C$10:$BW$72,73,0)</f>
        <v>#N/A</v>
      </c>
      <c r="N112" s="2" t="str">
        <f>VLOOKUP(D112:D618,[2]DCI!$C$10:$F$443,4,0)</f>
        <v>Code-1</v>
      </c>
    </row>
    <row r="113" spans="1:14" s="21" customFormat="1" ht="33.75" customHeight="1">
      <c r="A113" s="14">
        <v>110</v>
      </c>
      <c r="B113" s="14" t="s">
        <v>14</v>
      </c>
      <c r="C113" s="14" t="s">
        <v>243</v>
      </c>
      <c r="D113" s="14" t="s">
        <v>244</v>
      </c>
      <c r="E113" s="19" t="s">
        <v>245</v>
      </c>
      <c r="F113" s="16" t="s">
        <v>23</v>
      </c>
      <c r="G113" s="16">
        <v>1</v>
      </c>
      <c r="H113" s="16" t="str">
        <f>IFERROR(IF(OR(G113=1,G113=2),"COMPLETE",IF(#REF!="","Awaiting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13" s="16" t="e">
        <f>#VALUE!</f>
        <v>#VALUE!</v>
      </c>
      <c r="J113" s="16"/>
      <c r="K113" s="26">
        <v>43070</v>
      </c>
      <c r="L113" s="18">
        <f>VLOOKUP(D113,[1]Revised!$D$4:$O$700,12,0)</f>
        <v>111</v>
      </c>
      <c r="M113" s="2" t="e">
        <f>VLOOKUP(D113:D619,[2]MCI!$C$10:$BW$72,73,0)</f>
        <v>#N/A</v>
      </c>
      <c r="N113" s="2" t="str">
        <f>VLOOKUP(D113:D619,[2]DCI!$C$10:$F$443,4,0)</f>
        <v>Code-1</v>
      </c>
    </row>
    <row r="114" spans="1:14" s="21" customFormat="1" ht="33.75" customHeight="1">
      <c r="A114" s="14">
        <v>111</v>
      </c>
      <c r="B114" s="14" t="s">
        <v>14</v>
      </c>
      <c r="C114" s="14" t="s">
        <v>243</v>
      </c>
      <c r="D114" s="14" t="s">
        <v>246</v>
      </c>
      <c r="E114" s="19" t="s">
        <v>247</v>
      </c>
      <c r="F114" s="16" t="s">
        <v>23</v>
      </c>
      <c r="G114" s="16">
        <v>1</v>
      </c>
      <c r="H114" s="16" t="str">
        <f>IFERROR(IF(OR(G114=1,G114=2),"COMPLETE",IF(#REF!="","Awaiting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14" s="16" t="e">
        <f>#VALUE!</f>
        <v>#VALUE!</v>
      </c>
      <c r="J114" s="16" t="s">
        <v>248</v>
      </c>
      <c r="K114" s="26">
        <v>43091</v>
      </c>
      <c r="L114" s="18">
        <f>VLOOKUP(D114,[1]Revised!$D$4:$O$700,12,0)</f>
        <v>112</v>
      </c>
      <c r="M114" s="2" t="e">
        <f>VLOOKUP(D114:D620,[2]MCI!$C$10:$BW$72,73,0)</f>
        <v>#N/A</v>
      </c>
      <c r="N114" s="2" t="str">
        <f>VLOOKUP(D114:D620,[2]DCI!$C$10:$F$443,4,0)</f>
        <v>Code-1</v>
      </c>
    </row>
    <row r="115" spans="1:14" s="21" customFormat="1" ht="33.75" customHeight="1">
      <c r="A115" s="14">
        <v>112</v>
      </c>
      <c r="B115" s="14" t="s">
        <v>14</v>
      </c>
      <c r="C115" s="14" t="s">
        <v>243</v>
      </c>
      <c r="D115" s="14" t="s">
        <v>249</v>
      </c>
      <c r="E115" s="19" t="s">
        <v>250</v>
      </c>
      <c r="F115" s="16" t="s">
        <v>23</v>
      </c>
      <c r="G115" s="16"/>
      <c r="H115" s="16" t="str">
        <f>IFERROR(IF(OR(G115=1,G115=2),"COMPLETE",IF(#REF!="","Awaiting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15" s="16" t="e">
        <f>#VALUE!</f>
        <v>#VALUE!</v>
      </c>
      <c r="J115" s="16"/>
      <c r="K115" s="26">
        <v>43385</v>
      </c>
      <c r="L115" s="18">
        <f>VLOOKUP(D115,[1]Revised!$D$4:$O$700,12,0)</f>
        <v>113</v>
      </c>
      <c r="M115" s="2" t="e">
        <f>VLOOKUP(D115:D621,[2]MCI!$C$10:$BW$72,73,0)</f>
        <v>#N/A</v>
      </c>
      <c r="N115" s="2" t="str">
        <f>VLOOKUP(D115:D621,[2]DCI!$C$10:$F$443,4,0)</f>
        <v>NS</v>
      </c>
    </row>
    <row r="116" spans="1:14" s="21" customFormat="1" ht="33.75" customHeight="1">
      <c r="A116" s="14">
        <v>113</v>
      </c>
      <c r="B116" s="14" t="s">
        <v>14</v>
      </c>
      <c r="C116" s="14" t="s">
        <v>243</v>
      </c>
      <c r="D116" s="14" t="s">
        <v>251</v>
      </c>
      <c r="E116" s="19" t="s">
        <v>252</v>
      </c>
      <c r="F116" s="16" t="s">
        <v>23</v>
      </c>
      <c r="G116" s="16"/>
      <c r="H116" s="16" t="str">
        <f>IFERROR(IF(OR(G116=1,G116=2),"COMPLETE",IF(#REF!="","Awaiting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16" s="16" t="e">
        <f>#VALUE!</f>
        <v>#VALUE!</v>
      </c>
      <c r="J116" s="16"/>
      <c r="K116" s="26">
        <v>43389</v>
      </c>
      <c r="L116" s="18">
        <f>VLOOKUP(D116,[1]Revised!$D$4:$O$700,12,0)</f>
        <v>114</v>
      </c>
      <c r="M116" s="2" t="e">
        <f>VLOOKUP(D116:D622,[2]MCI!$C$10:$BW$72,73,0)</f>
        <v>#N/A</v>
      </c>
      <c r="N116" s="2" t="str">
        <f>VLOOKUP(D116:D622,[2]DCI!$C$10:$F$443,4,0)</f>
        <v>NS</v>
      </c>
    </row>
    <row r="117" spans="1:14" s="21" customFormat="1" ht="33.75" customHeight="1">
      <c r="A117" s="14">
        <v>114</v>
      </c>
      <c r="B117" s="14" t="s">
        <v>14</v>
      </c>
      <c r="C117" s="14" t="s">
        <v>243</v>
      </c>
      <c r="D117" s="14" t="s">
        <v>253</v>
      </c>
      <c r="E117" s="19" t="s">
        <v>254</v>
      </c>
      <c r="F117" s="16" t="s">
        <v>23</v>
      </c>
      <c r="G117" s="16"/>
      <c r="H117" s="16" t="str">
        <f>IFERROR(IF(OR(G117=1,G117=2),"COMPLETE",IF(#REF!="","Awaiting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17" s="16" t="e">
        <f>#VALUE!</f>
        <v>#VALUE!</v>
      </c>
      <c r="J117" s="16"/>
      <c r="K117" s="26">
        <v>43391</v>
      </c>
      <c r="L117" s="18">
        <f>VLOOKUP(D117,[1]Revised!$D$4:$O$700,12,0)</f>
        <v>115</v>
      </c>
      <c r="M117" s="2" t="e">
        <f>VLOOKUP(D117:D623,[2]MCI!$C$10:$BW$72,73,0)</f>
        <v>#N/A</v>
      </c>
      <c r="N117" s="2" t="str">
        <f>VLOOKUP(D117:D623,[2]DCI!$C$10:$F$443,4,0)</f>
        <v>NS</v>
      </c>
    </row>
    <row r="118" spans="1:14" s="21" customFormat="1" ht="33.75" customHeight="1">
      <c r="A118" s="14">
        <v>115</v>
      </c>
      <c r="B118" s="14" t="s">
        <v>14</v>
      </c>
      <c r="C118" s="14" t="s">
        <v>243</v>
      </c>
      <c r="D118" s="14" t="s">
        <v>255</v>
      </c>
      <c r="E118" s="19" t="s">
        <v>256</v>
      </c>
      <c r="F118" s="16" t="s">
        <v>23</v>
      </c>
      <c r="G118" s="16"/>
      <c r="H118" s="16" t="str">
        <f>IFERROR(IF(OR(G118=1,G118=2),"COMPLETE",IF(#REF!="","Awaiting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18" s="16" t="e">
        <f>#VALUE!</f>
        <v>#VALUE!</v>
      </c>
      <c r="J118" s="16"/>
      <c r="K118" s="26">
        <v>43392</v>
      </c>
      <c r="L118" s="18">
        <f>VLOOKUP(D118,[1]Revised!$D$4:$O$700,12,0)</f>
        <v>116</v>
      </c>
      <c r="M118" s="2" t="e">
        <f>VLOOKUP(D118:D624,[2]MCI!$C$10:$BW$72,73,0)</f>
        <v>#N/A</v>
      </c>
      <c r="N118" s="2" t="str">
        <f>VLOOKUP(D118:D624,[2]DCI!$C$10:$F$443,4,0)</f>
        <v>NS</v>
      </c>
    </row>
    <row r="119" spans="1:14" s="21" customFormat="1" ht="33.75" customHeight="1">
      <c r="A119" s="14">
        <v>116</v>
      </c>
      <c r="B119" s="14" t="s">
        <v>14</v>
      </c>
      <c r="C119" s="14" t="s">
        <v>243</v>
      </c>
      <c r="D119" s="14" t="s">
        <v>257</v>
      </c>
      <c r="E119" s="19" t="s">
        <v>258</v>
      </c>
      <c r="F119" s="16" t="s">
        <v>23</v>
      </c>
      <c r="G119" s="16"/>
      <c r="H119" s="16" t="str">
        <f>IFERROR(IF(OR(G119=1,G119=2),"COMPLETE",IF(#REF!="","Awaiting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19" s="16" t="e">
        <f>#VALUE!</f>
        <v>#VALUE!</v>
      </c>
      <c r="J119" s="16"/>
      <c r="K119" s="26">
        <v>43396</v>
      </c>
      <c r="L119" s="18">
        <f>VLOOKUP(D119,[1]Revised!$D$4:$O$700,12,0)</f>
        <v>117</v>
      </c>
      <c r="M119" s="2" t="e">
        <f>VLOOKUP(D119:D625,[2]MCI!$C$10:$BW$72,73,0)</f>
        <v>#N/A</v>
      </c>
      <c r="N119" s="2" t="str">
        <f>VLOOKUP(D119:D625,[2]DCI!$C$10:$F$443,4,0)</f>
        <v>NS</v>
      </c>
    </row>
    <row r="120" spans="1:14" s="21" customFormat="1" ht="33.75" customHeight="1">
      <c r="A120" s="14">
        <v>117</v>
      </c>
      <c r="B120" s="14" t="s">
        <v>14</v>
      </c>
      <c r="C120" s="14" t="s">
        <v>243</v>
      </c>
      <c r="D120" s="14" t="s">
        <v>259</v>
      </c>
      <c r="E120" s="19" t="s">
        <v>260</v>
      </c>
      <c r="F120" s="16" t="s">
        <v>23</v>
      </c>
      <c r="G120" s="16"/>
      <c r="H120" s="16" t="str">
        <f>IFERROR(IF(OR(G120=1,G120=2),"COMPLETE",IF(#REF!="","Awaiting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20" s="16" t="e">
        <f>#VALUE!</f>
        <v>#VALUE!</v>
      </c>
      <c r="J120" s="16"/>
      <c r="K120" s="26">
        <v>43396</v>
      </c>
      <c r="L120" s="18">
        <f>VLOOKUP(D120,[1]Revised!$D$4:$O$700,12,0)</f>
        <v>118</v>
      </c>
      <c r="M120" s="2" t="e">
        <f>VLOOKUP(D120:D626,[2]MCI!$C$10:$BW$72,73,0)</f>
        <v>#N/A</v>
      </c>
      <c r="N120" s="2" t="str">
        <f>VLOOKUP(D120:D626,[2]DCI!$C$10:$F$443,4,0)</f>
        <v>NS</v>
      </c>
    </row>
    <row r="121" spans="1:14" s="21" customFormat="1" ht="33.75" customHeight="1">
      <c r="A121" s="14">
        <v>118</v>
      </c>
      <c r="B121" s="14" t="s">
        <v>14</v>
      </c>
      <c r="C121" s="14" t="s">
        <v>243</v>
      </c>
      <c r="D121" s="14" t="s">
        <v>261</v>
      </c>
      <c r="E121" s="19" t="s">
        <v>262</v>
      </c>
      <c r="F121" s="16" t="s">
        <v>23</v>
      </c>
      <c r="G121" s="16"/>
      <c r="H121" s="16" t="str">
        <f>IFERROR(IF(OR(G121=1,G121=2),"COMPLETE",IF(#REF!="","Awaiting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21" s="16" t="e">
        <f>#VALUE!</f>
        <v>#VALUE!</v>
      </c>
      <c r="J121" s="16"/>
      <c r="K121" s="26">
        <v>43398</v>
      </c>
      <c r="L121" s="18">
        <f>VLOOKUP(D121,[1]Revised!$D$4:$O$700,12,0)</f>
        <v>119</v>
      </c>
      <c r="M121" s="2" t="e">
        <f>VLOOKUP(D121:D627,[2]MCI!$C$10:$BW$72,73,0)</f>
        <v>#N/A</v>
      </c>
      <c r="N121" s="2" t="str">
        <f>VLOOKUP(D121:D627,[2]DCI!$C$10:$F$443,4,0)</f>
        <v>NS</v>
      </c>
    </row>
    <row r="122" spans="1:14" s="21" customFormat="1" ht="33.75" customHeight="1">
      <c r="A122" s="14">
        <v>119</v>
      </c>
      <c r="B122" s="14" t="s">
        <v>14</v>
      </c>
      <c r="C122" s="14" t="s">
        <v>243</v>
      </c>
      <c r="D122" s="14" t="s">
        <v>263</v>
      </c>
      <c r="E122" s="19" t="s">
        <v>264</v>
      </c>
      <c r="F122" s="16" t="s">
        <v>23</v>
      </c>
      <c r="G122" s="16"/>
      <c r="H122" s="16" t="str">
        <f>IFERROR(IF(OR(G122=1,G122=2),"COMPLETE",IF(#REF!="","Awaiting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22" s="16" t="e">
        <f>#VALUE!</f>
        <v>#VALUE!</v>
      </c>
      <c r="J122" s="16"/>
      <c r="K122" s="26">
        <v>43399</v>
      </c>
      <c r="L122" s="18">
        <f>VLOOKUP(D122,[1]Revised!$D$4:$O$700,12,0)</f>
        <v>120</v>
      </c>
      <c r="M122" s="2" t="e">
        <f>VLOOKUP(D122:D628,[2]MCI!$C$10:$BW$72,73,0)</f>
        <v>#N/A</v>
      </c>
      <c r="N122" s="2" t="str">
        <f>VLOOKUP(D122:D628,[2]DCI!$C$10:$F$443,4,0)</f>
        <v>NS</v>
      </c>
    </row>
    <row r="123" spans="1:14" s="21" customFormat="1" ht="33.75" customHeight="1">
      <c r="A123" s="14">
        <v>120</v>
      </c>
      <c r="B123" s="14" t="s">
        <v>14</v>
      </c>
      <c r="C123" s="14" t="s">
        <v>243</v>
      </c>
      <c r="D123" s="14" t="s">
        <v>265</v>
      </c>
      <c r="E123" s="19" t="s">
        <v>266</v>
      </c>
      <c r="F123" s="16" t="s">
        <v>152</v>
      </c>
      <c r="G123" s="16">
        <v>3</v>
      </c>
      <c r="H123" s="16" t="str">
        <f>IFERROR(IF(OR(G123=1,G123=2),"COMPLETE",IF(#REF!="","Awaiting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23" s="16" t="e">
        <f>#VALUE!</f>
        <v>#VALUE!</v>
      </c>
      <c r="J123" s="17" t="e">
        <f ca="1">TODAY()-I123</f>
        <v>#VALUE!</v>
      </c>
      <c r="K123" s="26">
        <v>43160</v>
      </c>
      <c r="L123" s="18">
        <f>VLOOKUP(D123,[1]Revised!$D$4:$O$700,12,0)</f>
        <v>121</v>
      </c>
      <c r="M123" s="2" t="e">
        <f>VLOOKUP(D123:D629,[2]MCI!$C$10:$BW$72,73,0)</f>
        <v>#N/A</v>
      </c>
      <c r="N123" s="2" t="str">
        <f>VLOOKUP(D123:D629,[2]DCI!$C$10:$F$443,4,0)</f>
        <v>Code-3</v>
      </c>
    </row>
    <row r="124" spans="1:14" s="21" customFormat="1" ht="33.75" customHeight="1">
      <c r="A124" s="14">
        <v>121</v>
      </c>
      <c r="B124" s="14" t="s">
        <v>14</v>
      </c>
      <c r="C124" s="14" t="s">
        <v>243</v>
      </c>
      <c r="D124" s="14" t="s">
        <v>267</v>
      </c>
      <c r="E124" s="19" t="s">
        <v>268</v>
      </c>
      <c r="F124" s="16" t="s">
        <v>23</v>
      </c>
      <c r="G124" s="16">
        <v>2</v>
      </c>
      <c r="H124" s="16" t="str">
        <f>IFERROR(IF(OR(G124=1,G124=2),"COMPLETE",IF(#REF!="","Awaiting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24" s="16" t="e">
        <f>#VALUE!</f>
        <v>#VALUE!</v>
      </c>
      <c r="J124" s="17" t="e">
        <f ca="1">TODAY()-I124</f>
        <v>#VALUE!</v>
      </c>
      <c r="K124" s="26">
        <v>43110</v>
      </c>
      <c r="L124" s="18">
        <f>VLOOKUP(D124,[1]Revised!$D$4:$O$700,12,0)</f>
        <v>122</v>
      </c>
      <c r="M124" s="2" t="e">
        <f>VLOOKUP(D124:D630,[2]MCI!$C$10:$BW$72,73,0)</f>
        <v>#N/A</v>
      </c>
      <c r="N124" s="2" t="str">
        <f>VLOOKUP(D124:D630,[2]DCI!$C$10:$F$443,4,0)</f>
        <v>Code-2</v>
      </c>
    </row>
    <row r="125" spans="1:14" s="21" customFormat="1" ht="33.75" customHeight="1">
      <c r="A125" s="14">
        <v>122</v>
      </c>
      <c r="B125" s="14" t="s">
        <v>14</v>
      </c>
      <c r="C125" s="14" t="s">
        <v>243</v>
      </c>
      <c r="D125" s="14" t="s">
        <v>269</v>
      </c>
      <c r="E125" s="19" t="s">
        <v>270</v>
      </c>
      <c r="F125" s="16" t="s">
        <v>23</v>
      </c>
      <c r="G125" s="16">
        <v>1</v>
      </c>
      <c r="H125" s="16" t="str">
        <f>IFERROR(IF(OR(G125=1,G125=2),"COMPLETE",IF(#REF!="","Awaiting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25" s="16" t="e">
        <f>#VALUE!</f>
        <v>#VALUE!</v>
      </c>
      <c r="J125" s="16"/>
      <c r="K125" s="26">
        <v>43105</v>
      </c>
      <c r="L125" s="18">
        <f>VLOOKUP(D125,[1]Revised!$D$4:$O$700,12,0)</f>
        <v>123</v>
      </c>
      <c r="M125" s="2" t="e">
        <f>VLOOKUP(D125:D631,[2]MCI!$C$10:$BW$72,73,0)</f>
        <v>#N/A</v>
      </c>
      <c r="N125" s="2" t="str">
        <f>VLOOKUP(D125:D631,[2]DCI!$C$10:$F$443,4,0)</f>
        <v>Code-1</v>
      </c>
    </row>
    <row r="126" spans="1:14" s="21" customFormat="1" ht="33.75" customHeight="1">
      <c r="A126" s="14">
        <v>123</v>
      </c>
      <c r="B126" s="14" t="s">
        <v>14</v>
      </c>
      <c r="C126" s="14" t="s">
        <v>243</v>
      </c>
      <c r="D126" s="14" t="s">
        <v>271</v>
      </c>
      <c r="E126" s="19" t="s">
        <v>272</v>
      </c>
      <c r="F126" s="16" t="s">
        <v>23</v>
      </c>
      <c r="G126" s="16">
        <v>1</v>
      </c>
      <c r="H126" s="16" t="str">
        <f>IFERROR(IF(OR(G126=1,G126=2),"COMPLETE",IF(#REF!="","Awaiting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26" s="16" t="e">
        <f>#VALUE!</f>
        <v>#VALUE!</v>
      </c>
      <c r="J126" s="16"/>
      <c r="K126" s="26">
        <v>43108</v>
      </c>
      <c r="L126" s="18">
        <f>VLOOKUP(D126,[1]Revised!$D$4:$O$700,12,0)</f>
        <v>124</v>
      </c>
      <c r="M126" s="2" t="e">
        <f>VLOOKUP(D126:D632,[2]MCI!$C$10:$BW$72,73,0)</f>
        <v>#N/A</v>
      </c>
      <c r="N126" s="2" t="str">
        <f>VLOOKUP(D126:D632,[2]DCI!$C$10:$F$443,4,0)</f>
        <v>Code-1</v>
      </c>
    </row>
    <row r="127" spans="1:14" s="21" customFormat="1" ht="33.75" customHeight="1">
      <c r="A127" s="14">
        <v>124</v>
      </c>
      <c r="B127" s="14" t="s">
        <v>14</v>
      </c>
      <c r="C127" s="14" t="s">
        <v>243</v>
      </c>
      <c r="D127" s="14" t="s">
        <v>273</v>
      </c>
      <c r="E127" s="19" t="s">
        <v>274</v>
      </c>
      <c r="F127" s="16" t="s">
        <v>23</v>
      </c>
      <c r="G127" s="16">
        <v>2</v>
      </c>
      <c r="H127" s="16" t="str">
        <f>IFERROR(IF(OR(G127=1,G127=2),"COMPLETE",IF(#REF!="","Awaiting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27" s="16" t="e">
        <f>#VALUE!</f>
        <v>#VALUE!</v>
      </c>
      <c r="J127" s="17" t="e">
        <f ca="1">TODAY()-I127</f>
        <v>#VALUE!</v>
      </c>
      <c r="K127" s="26">
        <v>43112</v>
      </c>
      <c r="L127" s="18">
        <f>VLOOKUP(D127,[1]Revised!$D$4:$O$700,12,0)</f>
        <v>125</v>
      </c>
      <c r="M127" s="2" t="e">
        <f>VLOOKUP(D127:D633,[2]MCI!$C$10:$BW$72,73,0)</f>
        <v>#N/A</v>
      </c>
      <c r="N127" s="2" t="str">
        <f>VLOOKUP(D127:D633,[2]DCI!$C$10:$F$443,4,0)</f>
        <v>Code-2</v>
      </c>
    </row>
    <row r="128" spans="1:14" s="21" customFormat="1" ht="33.75" customHeight="1">
      <c r="A128" s="14">
        <v>125</v>
      </c>
      <c r="B128" s="14" t="s">
        <v>14</v>
      </c>
      <c r="C128" s="14" t="s">
        <v>243</v>
      </c>
      <c r="D128" s="14" t="s">
        <v>275</v>
      </c>
      <c r="E128" s="19" t="s">
        <v>276</v>
      </c>
      <c r="F128" s="16" t="s">
        <v>23</v>
      </c>
      <c r="G128" s="16">
        <v>2</v>
      </c>
      <c r="H128" s="16" t="str">
        <f>IFERROR(IF(OR(G128=1,G128=2),"COMPLETE",IF(#REF!="","Awaiting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28" s="16" t="e">
        <f>#VALUE!</f>
        <v>#VALUE!</v>
      </c>
      <c r="J128" s="17" t="e">
        <f ca="1">TODAY()-I128</f>
        <v>#VALUE!</v>
      </c>
      <c r="K128" s="26">
        <v>43112</v>
      </c>
      <c r="L128" s="18">
        <f>VLOOKUP(D128,[1]Revised!$D$4:$O$700,12,0)</f>
        <v>126</v>
      </c>
      <c r="M128" s="2" t="e">
        <f>VLOOKUP(D128:D634,[2]MCI!$C$10:$BW$72,73,0)</f>
        <v>#N/A</v>
      </c>
      <c r="N128" s="2" t="str">
        <f>VLOOKUP(D128:D634,[2]DCI!$C$10:$F$443,4,0)</f>
        <v>Code-2</v>
      </c>
    </row>
    <row r="129" spans="1:14" s="21" customFormat="1" ht="33.75" customHeight="1">
      <c r="A129" s="14">
        <v>126</v>
      </c>
      <c r="B129" s="14" t="s">
        <v>14</v>
      </c>
      <c r="C129" s="14" t="s">
        <v>243</v>
      </c>
      <c r="D129" s="14" t="s">
        <v>277</v>
      </c>
      <c r="E129" s="15" t="s">
        <v>278</v>
      </c>
      <c r="F129" s="16" t="s">
        <v>23</v>
      </c>
      <c r="G129" s="6">
        <v>1</v>
      </c>
      <c r="H129" s="16" t="str">
        <f>IFERROR(IF(OR(G129=1,G129=2),"COMPLETE",IF(#REF!="","Awaiting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29" s="16" t="e">
        <f>#VALUE!</f>
        <v>#VALUE!</v>
      </c>
      <c r="J129" s="16"/>
      <c r="K129" s="20">
        <v>43178</v>
      </c>
      <c r="L129" s="18">
        <f>VLOOKUP(D129,[1]Revised!$D$4:$O$700,12,0)</f>
        <v>127</v>
      </c>
      <c r="M129" s="2" t="e">
        <f>VLOOKUP(D129:D635,[2]MCI!$C$10:$BW$72,73,0)</f>
        <v>#N/A</v>
      </c>
      <c r="N129" s="2" t="str">
        <f>VLOOKUP(D129:D635,[2]DCI!$C$10:$F$443,4,0)</f>
        <v>Code-1</v>
      </c>
    </row>
    <row r="130" spans="1:14" s="21" customFormat="1" ht="33.75" customHeight="1">
      <c r="A130" s="14">
        <v>127</v>
      </c>
      <c r="B130" s="14" t="s">
        <v>14</v>
      </c>
      <c r="C130" s="14" t="s">
        <v>243</v>
      </c>
      <c r="D130" s="14" t="s">
        <v>279</v>
      </c>
      <c r="E130" s="19" t="s">
        <v>280</v>
      </c>
      <c r="F130" s="16" t="s">
        <v>152</v>
      </c>
      <c r="G130" s="16">
        <v>2</v>
      </c>
      <c r="H130" s="16" t="str">
        <f>IFERROR(IF(OR(G130=1,G130=2),"COMPLETE",IF(#REF!="","Awaiting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30" s="16" t="e">
        <f>#VALUE!</f>
        <v>#VALUE!</v>
      </c>
      <c r="J130" s="16" t="s">
        <v>281</v>
      </c>
      <c r="K130" s="26">
        <v>43105</v>
      </c>
      <c r="L130" s="18">
        <f>VLOOKUP(D130,[1]Revised!$D$4:$O$700,12,0)</f>
        <v>128</v>
      </c>
      <c r="M130" s="2" t="e">
        <f>VLOOKUP(D130:D636,[2]MCI!$C$10:$BW$72,73,0)</f>
        <v>#N/A</v>
      </c>
      <c r="N130" s="2" t="str">
        <f>VLOOKUP(D130:D636,[2]DCI!$C$10:$F$443,4,0)</f>
        <v>Code-2</v>
      </c>
    </row>
    <row r="131" spans="1:14" s="21" customFormat="1" ht="33.75" customHeight="1">
      <c r="A131" s="14">
        <v>128</v>
      </c>
      <c r="B131" s="14" t="s">
        <v>14</v>
      </c>
      <c r="C131" s="14" t="s">
        <v>243</v>
      </c>
      <c r="D131" s="14" t="s">
        <v>282</v>
      </c>
      <c r="E131" s="15" t="s">
        <v>283</v>
      </c>
      <c r="F131" s="27" t="s">
        <v>152</v>
      </c>
      <c r="G131" s="6">
        <v>1</v>
      </c>
      <c r="H131" s="16" t="str">
        <f>IFERROR(IF(OR(G131=1,G131=2),"COMPLETE",IF(#REF!="","Awaiting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31" s="16" t="e">
        <f>#VALUE!</f>
        <v>#VALUE!</v>
      </c>
      <c r="J131" s="17" t="e">
        <f ca="1">TODAY()-I131</f>
        <v>#VALUE!</v>
      </c>
      <c r="K131" s="20">
        <v>43189</v>
      </c>
      <c r="L131" s="18">
        <f>VLOOKUP(D131,[1]Revised!$D$4:$O$700,12,0)</f>
        <v>129</v>
      </c>
      <c r="M131" s="2" t="e">
        <f>VLOOKUP(D131:D637,[2]MCI!$C$10:$BW$72,73,0)</f>
        <v>#N/A</v>
      </c>
      <c r="N131" s="2" t="e">
        <f>VLOOKUP(D131:D637,[2]DCI!$C$10:$F$443,4,0)</f>
        <v>#N/A</v>
      </c>
    </row>
    <row r="132" spans="1:14" s="23" customFormat="1" ht="33.75" customHeight="1">
      <c r="A132" s="14">
        <v>129</v>
      </c>
      <c r="B132" s="14" t="s">
        <v>14</v>
      </c>
      <c r="C132" s="14" t="s">
        <v>243</v>
      </c>
      <c r="D132" s="14" t="s">
        <v>284</v>
      </c>
      <c r="E132" s="19" t="s">
        <v>285</v>
      </c>
      <c r="F132" s="16" t="s">
        <v>23</v>
      </c>
      <c r="G132" s="16"/>
      <c r="H132" s="16" t="str">
        <f>IFERROR(IF(OR(G132=1,G132=2),"COMPLETE",IF(#REF!="","Awaiting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32" s="16" t="e">
        <f>#VALUE!</f>
        <v>#VALUE!</v>
      </c>
      <c r="J132" s="16"/>
      <c r="K132" s="26">
        <v>43399</v>
      </c>
      <c r="L132" s="18">
        <f>VLOOKUP(D132,[1]Revised!$D$4:$O$700,12,0)</f>
        <v>130</v>
      </c>
      <c r="M132" s="2" t="e">
        <f>VLOOKUP(D132:D638,[2]MCI!$C$10:$BW$72,73,0)</f>
        <v>#N/A</v>
      </c>
      <c r="N132" s="2" t="str">
        <f>VLOOKUP(D132:D638,[2]DCI!$C$10:$F$443,4,0)</f>
        <v>NS</v>
      </c>
    </row>
    <row r="133" spans="1:14" s="21" customFormat="1" ht="33.75" customHeight="1">
      <c r="A133" s="14">
        <v>130</v>
      </c>
      <c r="B133" s="14" t="s">
        <v>14</v>
      </c>
      <c r="C133" s="14" t="s">
        <v>243</v>
      </c>
      <c r="D133" s="14" t="s">
        <v>286</v>
      </c>
      <c r="E133" s="19" t="s">
        <v>287</v>
      </c>
      <c r="F133" s="16" t="s">
        <v>23</v>
      </c>
      <c r="G133" s="16"/>
      <c r="H133" s="16" t="str">
        <f>IFERROR(IF(OR(G133=1,G133=2),"COMPLETE",IF(#REF!="","Awaiting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33" s="16" t="e">
        <f>#VALUE!</f>
        <v>#VALUE!</v>
      </c>
      <c r="J133" s="16"/>
      <c r="K133" s="17">
        <v>43427</v>
      </c>
      <c r="L133" s="18">
        <f>VLOOKUP(D133,[1]Revised!$D$4:$O$700,12,0)</f>
        <v>131</v>
      </c>
      <c r="M133" s="2" t="e">
        <f>VLOOKUP(D133:D639,[2]MCI!$C$10:$BW$72,73,0)</f>
        <v>#N/A</v>
      </c>
      <c r="N133" s="2" t="str">
        <f>VLOOKUP(D133:D639,[2]DCI!$C$10:$F$443,4,0)</f>
        <v>NS</v>
      </c>
    </row>
    <row r="134" spans="1:14" s="21" customFormat="1" ht="33.75" customHeight="1">
      <c r="A134" s="14">
        <v>131</v>
      </c>
      <c r="B134" s="14" t="s">
        <v>14</v>
      </c>
      <c r="C134" s="14" t="s">
        <v>243</v>
      </c>
      <c r="D134" s="14" t="s">
        <v>288</v>
      </c>
      <c r="E134" s="19" t="s">
        <v>289</v>
      </c>
      <c r="F134" s="16" t="s">
        <v>23</v>
      </c>
      <c r="G134" s="16"/>
      <c r="H134" s="16" t="str">
        <f>IFERROR(IF(OR(G134=1,G134=2),"COMPLETE",IF(#REF!="","Awaiting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34" s="16" t="e">
        <f>#VALUE!</f>
        <v>#VALUE!</v>
      </c>
      <c r="J134" s="16"/>
      <c r="K134" s="17">
        <v>43416</v>
      </c>
      <c r="L134" s="18">
        <f>VLOOKUP(D134,[1]Revised!$D$4:$O$700,12,0)</f>
        <v>132</v>
      </c>
      <c r="M134" s="2" t="e">
        <f>VLOOKUP(D134:D640,[2]MCI!$C$10:$BW$72,73,0)</f>
        <v>#N/A</v>
      </c>
      <c r="N134" s="2" t="str">
        <f>VLOOKUP(D134:D640,[2]DCI!$C$10:$F$443,4,0)</f>
        <v>NS</v>
      </c>
    </row>
    <row r="135" spans="1:14" s="21" customFormat="1" ht="33.75" customHeight="1">
      <c r="A135" s="14">
        <v>132</v>
      </c>
      <c r="B135" s="14" t="s">
        <v>14</v>
      </c>
      <c r="C135" s="14" t="s">
        <v>243</v>
      </c>
      <c r="D135" s="14" t="s">
        <v>290</v>
      </c>
      <c r="E135" s="19" t="s">
        <v>291</v>
      </c>
      <c r="F135" s="16" t="s">
        <v>23</v>
      </c>
      <c r="G135" s="6" t="s">
        <v>24</v>
      </c>
      <c r="H135" s="16" t="str">
        <f>IFERROR(IF(OR(G135=1,G135=2),"COMPLETE",IF(#REF!="","Awaiting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35" s="16" t="e">
        <f>#VALUE!</f>
        <v>#VALUE!</v>
      </c>
      <c r="J135" s="16"/>
      <c r="K135" s="17">
        <v>43420</v>
      </c>
      <c r="L135" s="18">
        <f>VLOOKUP(D135,[1]Revised!$D$4:$O$700,12,0)</f>
        <v>133</v>
      </c>
      <c r="M135" s="2" t="e">
        <f>VLOOKUP(D135:D641,[2]MCI!$C$10:$BW$72,73,0)</f>
        <v>#N/A</v>
      </c>
      <c r="N135" s="2" t="e">
        <f>VLOOKUP(D135:D641,[2]DCI!$C$10:$F$443,4,0)</f>
        <v>#N/A</v>
      </c>
    </row>
    <row r="136" spans="1:14" s="21" customFormat="1" ht="33.75" customHeight="1">
      <c r="A136" s="14">
        <v>133</v>
      </c>
      <c r="B136" s="14" t="s">
        <v>14</v>
      </c>
      <c r="C136" s="14" t="s">
        <v>243</v>
      </c>
      <c r="D136" s="14" t="s">
        <v>292</v>
      </c>
      <c r="E136" s="19" t="s">
        <v>293</v>
      </c>
      <c r="F136" s="16" t="s">
        <v>152</v>
      </c>
      <c r="G136" s="16"/>
      <c r="H136" s="16" t="str">
        <f>IFERROR(IF(OR(G136=1,G136=2),"COMPLETE",IF(#REF!="","Awaiting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36" s="16" t="e">
        <f>#VALUE!</f>
        <v>#VALUE!</v>
      </c>
      <c r="J136" s="16"/>
      <c r="K136" s="17">
        <v>43413</v>
      </c>
      <c r="L136" s="18">
        <f>VLOOKUP(D136,[1]Revised!$D$4:$O$700,12,0)</f>
        <v>134</v>
      </c>
      <c r="M136" s="2" t="e">
        <f>VLOOKUP(D136:D642,[2]MCI!$C$10:$BW$72,73,0)</f>
        <v>#N/A</v>
      </c>
      <c r="N136" s="2" t="str">
        <f>VLOOKUP(D136:D642,[2]DCI!$C$10:$F$443,4,0)</f>
        <v>NS</v>
      </c>
    </row>
    <row r="137" spans="1:14" s="21" customFormat="1" ht="33.75" customHeight="1">
      <c r="A137" s="14">
        <v>134</v>
      </c>
      <c r="B137" s="14" t="s">
        <v>14</v>
      </c>
      <c r="C137" s="14" t="s">
        <v>243</v>
      </c>
      <c r="D137" s="14" t="s">
        <v>294</v>
      </c>
      <c r="E137" s="19" t="s">
        <v>295</v>
      </c>
      <c r="F137" s="16" t="s">
        <v>23</v>
      </c>
      <c r="G137" s="16">
        <v>3</v>
      </c>
      <c r="H137" s="16" t="str">
        <f>IFERROR(IF(OR(G137=1,G137=2),"COMPLETE",IF(#REF!="","Awaiting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37" s="16" t="e">
        <f>#VALUE!</f>
        <v>#VALUE!</v>
      </c>
      <c r="J137" s="17" t="e">
        <f ca="1">TODAY()-I137</f>
        <v>#VALUE!</v>
      </c>
      <c r="K137" s="26">
        <v>43112</v>
      </c>
      <c r="L137" s="18">
        <f>VLOOKUP(D137,[1]Revised!$D$4:$O$700,12,0)</f>
        <v>135</v>
      </c>
      <c r="M137" s="2" t="e">
        <f>VLOOKUP(D137:D643,[2]MCI!$C$10:$BW$72,73,0)</f>
        <v>#N/A</v>
      </c>
      <c r="N137" s="2" t="str">
        <f>VLOOKUP(D137:D643,[2]DCI!$C$10:$F$443,4,0)</f>
        <v>Code-3</v>
      </c>
    </row>
    <row r="138" spans="1:14" s="21" customFormat="1" ht="33.75" customHeight="1">
      <c r="A138" s="14">
        <v>135</v>
      </c>
      <c r="B138" s="14" t="s">
        <v>14</v>
      </c>
      <c r="C138" s="14" t="s">
        <v>296</v>
      </c>
      <c r="D138" s="14" t="s">
        <v>297</v>
      </c>
      <c r="E138" s="19" t="s">
        <v>298</v>
      </c>
      <c r="F138" s="16" t="s">
        <v>23</v>
      </c>
      <c r="G138" s="16">
        <v>1</v>
      </c>
      <c r="H138" s="16" t="str">
        <f>IFERROR(IF(OR(G138=1,G138=2),"COMPLETE",IF(#REF!="","Awaiting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38" s="16" t="e">
        <f>#VALUE!</f>
        <v>#VALUE!</v>
      </c>
      <c r="J138" s="16"/>
      <c r="K138" s="26">
        <v>43070</v>
      </c>
      <c r="L138" s="18">
        <f>VLOOKUP(D138,[1]Revised!$D$4:$O$700,12,0)</f>
        <v>136</v>
      </c>
      <c r="M138" s="2" t="e">
        <f>VLOOKUP(D138:D644,[2]MCI!$C$10:$BW$72,73,0)</f>
        <v>#N/A</v>
      </c>
      <c r="N138" s="2" t="str">
        <f>VLOOKUP(D138:D644,[2]DCI!$C$10:$F$443,4,0)</f>
        <v>Code-1</v>
      </c>
    </row>
    <row r="139" spans="1:14" s="2" customFormat="1" ht="33.75" customHeight="1">
      <c r="A139" s="14">
        <v>136</v>
      </c>
      <c r="B139" s="14" t="s">
        <v>14</v>
      </c>
      <c r="C139" s="14" t="s">
        <v>296</v>
      </c>
      <c r="D139" s="14" t="s">
        <v>299</v>
      </c>
      <c r="E139" s="15" t="s">
        <v>300</v>
      </c>
      <c r="F139" s="16" t="s">
        <v>23</v>
      </c>
      <c r="G139" s="16">
        <v>2</v>
      </c>
      <c r="H139" s="16" t="str">
        <f>IFERROR(IF(OR(G139=1,G139=2),"COMPLETE",IF(#REF!="","Awaiting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39" s="16" t="e">
        <f>#VALUE!</f>
        <v>#VALUE!</v>
      </c>
      <c r="J139" s="16"/>
      <c r="K139" s="17">
        <v>43147</v>
      </c>
      <c r="L139" s="18">
        <f>VLOOKUP(D139,[1]Revised!$D$4:$O$700,12,0)</f>
        <v>137</v>
      </c>
      <c r="M139" s="2" t="e">
        <f>VLOOKUP(D139:D645,[2]MCI!$C$10:$BW$72,73,0)</f>
        <v>#N/A</v>
      </c>
      <c r="N139" s="2" t="str">
        <f>VLOOKUP(D139:D645,[2]DCI!$C$10:$F$443,4,0)</f>
        <v>Code-2</v>
      </c>
    </row>
    <row r="140" spans="1:14" s="21" customFormat="1" ht="34.5" customHeight="1">
      <c r="A140" s="14">
        <v>137</v>
      </c>
      <c r="B140" s="14" t="s">
        <v>14</v>
      </c>
      <c r="C140" s="14" t="s">
        <v>296</v>
      </c>
      <c r="D140" s="14" t="s">
        <v>301</v>
      </c>
      <c r="E140" s="15" t="s">
        <v>302</v>
      </c>
      <c r="F140" s="16" t="s">
        <v>23</v>
      </c>
      <c r="G140" s="16">
        <v>1</v>
      </c>
      <c r="H140" s="16" t="str">
        <f>IFERROR(IF(OR(G140=1,G140=2),"COMPLETE",IF(#REF!="","Awaiting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40" s="16" t="e">
        <f>#VALUE!</f>
        <v>#VALUE!</v>
      </c>
      <c r="J140" s="16"/>
      <c r="K140" s="17">
        <v>43119</v>
      </c>
      <c r="L140" s="18">
        <f>VLOOKUP(D140,[1]Revised!$D$4:$O$700,12,0)</f>
        <v>138</v>
      </c>
      <c r="M140" s="2" t="e">
        <f>VLOOKUP(D140:D646,[2]MCI!$C$10:$BW$72,73,0)</f>
        <v>#N/A</v>
      </c>
      <c r="N140" s="2" t="str">
        <f>VLOOKUP(D140:D646,[2]DCI!$C$10:$F$443,4,0)</f>
        <v>Code-1</v>
      </c>
    </row>
    <row r="141" spans="1:14" s="2" customFormat="1" ht="33.75" customHeight="1">
      <c r="A141" s="14">
        <v>138</v>
      </c>
      <c r="B141" s="14" t="s">
        <v>14</v>
      </c>
      <c r="C141" s="14" t="s">
        <v>296</v>
      </c>
      <c r="D141" s="14" t="s">
        <v>303</v>
      </c>
      <c r="E141" s="19" t="s">
        <v>304</v>
      </c>
      <c r="F141" s="16" t="s">
        <v>23</v>
      </c>
      <c r="G141" s="6" t="s">
        <v>24</v>
      </c>
      <c r="H141" s="16" t="str">
        <f>IFERROR(IF(OR(G141=1,G141=2),"COMPLETE",IF(#REF!="","Awaiting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41" s="16" t="e">
        <f>#VALUE!</f>
        <v>#VALUE!</v>
      </c>
      <c r="J141" s="16"/>
      <c r="K141" s="17">
        <v>43370</v>
      </c>
      <c r="L141" s="18">
        <f>VLOOKUP(D141,[1]Revised!$D$4:$O$700,12,0)</f>
        <v>139</v>
      </c>
      <c r="M141" s="2" t="e">
        <f>VLOOKUP(D141:D647,[2]MCI!$C$10:$BW$72,73,0)</f>
        <v>#N/A</v>
      </c>
      <c r="N141" s="2" t="e">
        <f>VLOOKUP(D141:D647,[2]DCI!$C$10:$F$443,4,0)</f>
        <v>#N/A</v>
      </c>
    </row>
    <row r="142" spans="1:14" s="21" customFormat="1" ht="33.75" customHeight="1">
      <c r="A142" s="14">
        <v>139</v>
      </c>
      <c r="B142" s="14" t="s">
        <v>14</v>
      </c>
      <c r="C142" s="14" t="s">
        <v>296</v>
      </c>
      <c r="D142" s="14" t="s">
        <v>305</v>
      </c>
      <c r="E142" s="19" t="s">
        <v>306</v>
      </c>
      <c r="F142" s="16" t="s">
        <v>152</v>
      </c>
      <c r="G142" s="16">
        <v>1</v>
      </c>
      <c r="H142" s="16" t="str">
        <f>IFERROR(IF(OR(G142=1,G142=2),"COMPLETE",IF(#REF!="","Awaiting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42" s="16" t="e">
        <f>#VALUE!</f>
        <v>#VALUE!</v>
      </c>
      <c r="J142" s="16"/>
      <c r="K142" s="26">
        <v>43116</v>
      </c>
      <c r="L142" s="18">
        <f>VLOOKUP(D142,[1]Revised!$D$4:$O$700,12,0)</f>
        <v>140</v>
      </c>
      <c r="M142" s="2" t="e">
        <f>VLOOKUP(D142:D648,[2]MCI!$C$10:$BW$72,73,0)</f>
        <v>#N/A</v>
      </c>
      <c r="N142" s="2" t="str">
        <f>VLOOKUP(D142:D648,[2]DCI!$C$10:$F$443,4,0)</f>
        <v>Code-1</v>
      </c>
    </row>
    <row r="143" spans="1:14" s="21" customFormat="1" ht="33.75" customHeight="1">
      <c r="A143" s="14">
        <v>140</v>
      </c>
      <c r="B143" s="14" t="s">
        <v>14</v>
      </c>
      <c r="C143" s="14" t="s">
        <v>296</v>
      </c>
      <c r="D143" s="14" t="s">
        <v>307</v>
      </c>
      <c r="E143" s="19" t="s">
        <v>308</v>
      </c>
      <c r="F143" s="16" t="s">
        <v>152</v>
      </c>
      <c r="G143" s="16">
        <v>1</v>
      </c>
      <c r="H143" s="16" t="str">
        <f>IFERROR(IF(OR(G143=1,G143=2),"COMPLETE",IF(#REF!="","Awaiting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43" s="16" t="e">
        <f>#VALUE!</f>
        <v>#VALUE!</v>
      </c>
      <c r="J143" s="16"/>
      <c r="K143" s="26">
        <v>43116</v>
      </c>
      <c r="L143" s="18">
        <f>VLOOKUP(D143,[1]Revised!$D$4:$O$700,12,0)</f>
        <v>141</v>
      </c>
      <c r="M143" s="2" t="e">
        <f>VLOOKUP(D143:D649,[2]MCI!$C$10:$BW$72,73,0)</f>
        <v>#N/A</v>
      </c>
      <c r="N143" s="2" t="str">
        <f>VLOOKUP(D143:D649,[2]DCI!$C$10:$F$443,4,0)</f>
        <v>Code-1</v>
      </c>
    </row>
    <row r="144" spans="1:14" s="21" customFormat="1" ht="33.75" customHeight="1">
      <c r="A144" s="14">
        <v>141</v>
      </c>
      <c r="B144" s="14" t="s">
        <v>14</v>
      </c>
      <c r="C144" s="14" t="s">
        <v>296</v>
      </c>
      <c r="D144" s="14" t="s">
        <v>309</v>
      </c>
      <c r="E144" s="19" t="s">
        <v>310</v>
      </c>
      <c r="F144" s="16" t="s">
        <v>152</v>
      </c>
      <c r="G144" s="16">
        <v>1</v>
      </c>
      <c r="H144" s="16" t="str">
        <f>IFERROR(IF(OR(G144=1,G144=2),"COMPLETE",IF(#REF!="","Awaiting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44" s="16" t="e">
        <f>#VALUE!</f>
        <v>#VALUE!</v>
      </c>
      <c r="J144" s="16"/>
      <c r="K144" s="26">
        <v>43116</v>
      </c>
      <c r="L144" s="18">
        <f>VLOOKUP(D144,[1]Revised!$D$4:$O$700,12,0)</f>
        <v>142</v>
      </c>
      <c r="M144" s="2" t="e">
        <f>VLOOKUP(D144:D650,[2]MCI!$C$10:$BW$72,73,0)</f>
        <v>#N/A</v>
      </c>
      <c r="N144" s="2" t="str">
        <f>VLOOKUP(D144:D650,[2]DCI!$C$10:$F$443,4,0)</f>
        <v>Code-1</v>
      </c>
    </row>
    <row r="145" spans="1:14" s="21" customFormat="1" ht="33.75" customHeight="1">
      <c r="A145" s="14">
        <v>142</v>
      </c>
      <c r="B145" s="14" t="s">
        <v>14</v>
      </c>
      <c r="C145" s="14" t="s">
        <v>296</v>
      </c>
      <c r="D145" s="14" t="s">
        <v>311</v>
      </c>
      <c r="E145" s="19" t="s">
        <v>312</v>
      </c>
      <c r="F145" s="16" t="s">
        <v>152</v>
      </c>
      <c r="G145" s="16">
        <v>1</v>
      </c>
      <c r="H145" s="16" t="str">
        <f>IFERROR(IF(OR(G145=1,G145=2),"COMPLETE",IF(#REF!="","Awaiting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45" s="16" t="e">
        <f>#VALUE!</f>
        <v>#VALUE!</v>
      </c>
      <c r="J145" s="16"/>
      <c r="K145" s="26">
        <v>43116</v>
      </c>
      <c r="L145" s="18">
        <f>VLOOKUP(D145,[1]Revised!$D$4:$O$700,12,0)</f>
        <v>143</v>
      </c>
      <c r="M145" s="2" t="e">
        <f>VLOOKUP(D145:D651,[2]MCI!$C$10:$BW$72,73,0)</f>
        <v>#N/A</v>
      </c>
      <c r="N145" s="2" t="str">
        <f>VLOOKUP(D145:D651,[2]DCI!$C$10:$F$443,4,0)</f>
        <v>Code-1</v>
      </c>
    </row>
    <row r="146" spans="1:14" s="21" customFormat="1" ht="33.75" customHeight="1">
      <c r="A146" s="14">
        <v>143</v>
      </c>
      <c r="B146" s="14" t="s">
        <v>14</v>
      </c>
      <c r="C146" s="14" t="s">
        <v>296</v>
      </c>
      <c r="D146" s="14" t="s">
        <v>313</v>
      </c>
      <c r="E146" s="19" t="s">
        <v>314</v>
      </c>
      <c r="F146" s="16" t="s">
        <v>152</v>
      </c>
      <c r="G146" s="16">
        <v>1</v>
      </c>
      <c r="H146" s="16" t="str">
        <f>IFERROR(IF(OR(G146=1,G146=2),"COMPLETE",IF(#REF!="","Awaiting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46" s="16" t="e">
        <f>#VALUE!</f>
        <v>#VALUE!</v>
      </c>
      <c r="J146" s="16"/>
      <c r="K146" s="26">
        <v>43116</v>
      </c>
      <c r="L146" s="18">
        <f>VLOOKUP(D146,[1]Revised!$D$4:$O$700,12,0)</f>
        <v>144</v>
      </c>
      <c r="M146" s="2" t="e">
        <f>VLOOKUP(D146:D652,[2]MCI!$C$10:$BW$72,73,0)</f>
        <v>#N/A</v>
      </c>
      <c r="N146" s="2" t="str">
        <f>VLOOKUP(D146:D652,[2]DCI!$C$10:$F$443,4,0)</f>
        <v>Code-1</v>
      </c>
    </row>
    <row r="147" spans="1:14" s="21" customFormat="1" ht="33.75" customHeight="1">
      <c r="A147" s="14">
        <v>144</v>
      </c>
      <c r="B147" s="14" t="s">
        <v>14</v>
      </c>
      <c r="C147" s="14" t="s">
        <v>296</v>
      </c>
      <c r="D147" s="14" t="s">
        <v>315</v>
      </c>
      <c r="E147" s="19" t="s">
        <v>316</v>
      </c>
      <c r="F147" s="16" t="s">
        <v>152</v>
      </c>
      <c r="G147" s="16">
        <v>1</v>
      </c>
      <c r="H147" s="16" t="str">
        <f>IFERROR(IF(OR(G147=1,G147=2),"COMPLETE",IF(#REF!="","Awaiting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47" s="16" t="e">
        <f>#VALUE!</f>
        <v>#VALUE!</v>
      </c>
      <c r="J147" s="16"/>
      <c r="K147" s="26">
        <v>43116</v>
      </c>
      <c r="L147" s="18">
        <f>VLOOKUP(D147,[1]Revised!$D$4:$O$700,12,0)</f>
        <v>145</v>
      </c>
      <c r="M147" s="2" t="e">
        <f>VLOOKUP(D147:D653,[2]MCI!$C$10:$BW$72,73,0)</f>
        <v>#N/A</v>
      </c>
      <c r="N147" s="2" t="str">
        <f>VLOOKUP(D147:D653,[2]DCI!$C$10:$F$443,4,0)</f>
        <v>Code-1</v>
      </c>
    </row>
    <row r="148" spans="1:14" s="21" customFormat="1" ht="33.75" customHeight="1">
      <c r="A148" s="14">
        <v>145</v>
      </c>
      <c r="B148" s="14" t="s">
        <v>14</v>
      </c>
      <c r="C148" s="14" t="s">
        <v>296</v>
      </c>
      <c r="D148" s="14" t="s">
        <v>317</v>
      </c>
      <c r="E148" s="19" t="s">
        <v>318</v>
      </c>
      <c r="F148" s="16" t="s">
        <v>152</v>
      </c>
      <c r="G148" s="16">
        <v>1</v>
      </c>
      <c r="H148" s="16" t="str">
        <f>IFERROR(IF(OR(G148=1,G148=2),"COMPLETE",IF(#REF!="","Awaiting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48" s="16" t="e">
        <f>#VALUE!</f>
        <v>#VALUE!</v>
      </c>
      <c r="J148" s="16"/>
      <c r="K148" s="26">
        <v>43116</v>
      </c>
      <c r="L148" s="18">
        <f>VLOOKUP(D148,[1]Revised!$D$4:$O$700,12,0)</f>
        <v>146</v>
      </c>
      <c r="M148" s="2" t="e">
        <f>VLOOKUP(D148:D654,[2]MCI!$C$10:$BW$72,73,0)</f>
        <v>#N/A</v>
      </c>
      <c r="N148" s="2" t="str">
        <f>VLOOKUP(D148:D654,[2]DCI!$C$10:$F$443,4,0)</f>
        <v>Code-1</v>
      </c>
    </row>
    <row r="149" spans="1:14" s="21" customFormat="1" ht="33.75" customHeight="1">
      <c r="A149" s="14">
        <v>146</v>
      </c>
      <c r="B149" s="14" t="s">
        <v>14</v>
      </c>
      <c r="C149" s="14" t="s">
        <v>296</v>
      </c>
      <c r="D149" s="14" t="s">
        <v>319</v>
      </c>
      <c r="E149" s="19" t="s">
        <v>320</v>
      </c>
      <c r="F149" s="16" t="s">
        <v>152</v>
      </c>
      <c r="G149" s="16">
        <v>1</v>
      </c>
      <c r="H149" s="16" t="str">
        <f>IFERROR(IF(OR(G149=1,G149=2),"COMPLETE",IF(#REF!="","Awaiting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49" s="16" t="e">
        <f>#VALUE!</f>
        <v>#VALUE!</v>
      </c>
      <c r="J149" s="16"/>
      <c r="K149" s="26">
        <v>43116</v>
      </c>
      <c r="L149" s="18">
        <f>VLOOKUP(D149,[1]Revised!$D$4:$O$700,12,0)</f>
        <v>147</v>
      </c>
      <c r="M149" s="2" t="e">
        <f>VLOOKUP(D149:D655,[2]MCI!$C$10:$BW$72,73,0)</f>
        <v>#N/A</v>
      </c>
      <c r="N149" s="2" t="str">
        <f>VLOOKUP(D149:D655,[2]DCI!$C$10:$F$443,4,0)</f>
        <v>Code-1</v>
      </c>
    </row>
    <row r="150" spans="1:14" s="21" customFormat="1" ht="33.75" customHeight="1">
      <c r="A150" s="14">
        <v>147</v>
      </c>
      <c r="B150" s="14" t="s">
        <v>14</v>
      </c>
      <c r="C150" s="14" t="s">
        <v>296</v>
      </c>
      <c r="D150" s="14" t="s">
        <v>321</v>
      </c>
      <c r="E150" s="19" t="s">
        <v>322</v>
      </c>
      <c r="F150" s="16" t="s">
        <v>152</v>
      </c>
      <c r="G150" s="16">
        <v>1</v>
      </c>
      <c r="H150" s="16" t="str">
        <f>IFERROR(IF(OR(G150=1,G150=2),"COMPLETE",IF(#REF!="","Awaiting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50" s="16" t="e">
        <f>#VALUE!</f>
        <v>#VALUE!</v>
      </c>
      <c r="J150" s="16"/>
      <c r="K150" s="26">
        <v>43116</v>
      </c>
      <c r="L150" s="18">
        <f>VLOOKUP(D150,[1]Revised!$D$4:$O$700,12,0)</f>
        <v>148</v>
      </c>
      <c r="M150" s="2" t="e">
        <f>VLOOKUP(D150:D656,[2]MCI!$C$10:$BW$72,73,0)</f>
        <v>#N/A</v>
      </c>
      <c r="N150" s="2" t="str">
        <f>VLOOKUP(D150:D656,[2]DCI!$C$10:$F$443,4,0)</f>
        <v>Code-1</v>
      </c>
    </row>
    <row r="151" spans="1:14" s="21" customFormat="1" ht="33.75" customHeight="1">
      <c r="A151" s="14">
        <v>148</v>
      </c>
      <c r="B151" s="14" t="s">
        <v>14</v>
      </c>
      <c r="C151" s="14" t="s">
        <v>296</v>
      </c>
      <c r="D151" s="14" t="s">
        <v>323</v>
      </c>
      <c r="E151" s="19" t="s">
        <v>324</v>
      </c>
      <c r="F151" s="16" t="s">
        <v>152</v>
      </c>
      <c r="G151" s="16">
        <v>1</v>
      </c>
      <c r="H151" s="16" t="str">
        <f>IFERROR(IF(OR(G151=1,G151=2),"COMPLETE",IF(#REF!="","Awaiting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51" s="16" t="e">
        <f>#VALUE!</f>
        <v>#VALUE!</v>
      </c>
      <c r="J151" s="16"/>
      <c r="K151" s="26">
        <v>43116</v>
      </c>
      <c r="L151" s="18">
        <f>VLOOKUP(D151,[1]Revised!$D$4:$O$700,12,0)</f>
        <v>149</v>
      </c>
      <c r="M151" s="2" t="e">
        <f>VLOOKUP(D151:D657,[2]MCI!$C$10:$BW$72,73,0)</f>
        <v>#N/A</v>
      </c>
      <c r="N151" s="2" t="str">
        <f>VLOOKUP(D151:D657,[2]DCI!$C$10:$F$443,4,0)</f>
        <v>Code-1</v>
      </c>
    </row>
    <row r="152" spans="1:14" s="2" customFormat="1" ht="33.75" customHeight="1">
      <c r="A152" s="14">
        <v>149</v>
      </c>
      <c r="B152" s="14" t="s">
        <v>14</v>
      </c>
      <c r="C152" s="14" t="s">
        <v>296</v>
      </c>
      <c r="D152" s="14" t="s">
        <v>325</v>
      </c>
      <c r="E152" s="19" t="s">
        <v>326</v>
      </c>
      <c r="F152" s="16" t="s">
        <v>152</v>
      </c>
      <c r="G152" s="6" t="s">
        <v>24</v>
      </c>
      <c r="H152" s="16" t="str">
        <f>IFERROR(IF(OR(G152=1,G152=2),"COMPLETE",IF(#REF!="","Awaiting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52" s="16" t="e">
        <f>#VALUE!</f>
        <v>#VALUE!</v>
      </c>
      <c r="J152" s="16"/>
      <c r="K152" s="26">
        <v>43371</v>
      </c>
      <c r="L152" s="18">
        <f>VLOOKUP(D152,[1]Revised!$D$4:$O$700,12,0)</f>
        <v>150</v>
      </c>
      <c r="M152" s="2" t="e">
        <f>VLOOKUP(D152:D658,[2]MCI!$C$10:$BW$72,73,0)</f>
        <v>#N/A</v>
      </c>
      <c r="N152" s="2" t="e">
        <f>VLOOKUP(D152:D658,[2]DCI!$C$10:$F$443,4,0)</f>
        <v>#N/A</v>
      </c>
    </row>
    <row r="153" spans="1:14" s="21" customFormat="1" ht="33.75" customHeight="1">
      <c r="A153" s="14">
        <v>150</v>
      </c>
      <c r="B153" s="14" t="s">
        <v>14</v>
      </c>
      <c r="C153" s="14" t="s">
        <v>296</v>
      </c>
      <c r="D153" s="14" t="s">
        <v>327</v>
      </c>
      <c r="E153" s="19" t="s">
        <v>328</v>
      </c>
      <c r="F153" s="16" t="s">
        <v>23</v>
      </c>
      <c r="G153" s="16">
        <v>2</v>
      </c>
      <c r="H153" s="16" t="str">
        <f>IFERROR(IF(OR(G153=1,G153=2),"COMPLETE",IF(#REF!="","Awaiting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53" s="16" t="e">
        <f>#VALUE!</f>
        <v>#VALUE!</v>
      </c>
      <c r="J153" s="16"/>
      <c r="K153" s="26">
        <v>43104</v>
      </c>
      <c r="L153" s="18">
        <f>VLOOKUP(D153,[1]Revised!$D$4:$O$700,12,0)</f>
        <v>151</v>
      </c>
      <c r="M153" s="2" t="e">
        <f>VLOOKUP(D153:D659,[2]MCI!$C$10:$BW$72,73,0)</f>
        <v>#N/A</v>
      </c>
      <c r="N153" s="2" t="str">
        <f>VLOOKUP(D153:D659,[2]DCI!$C$10:$F$443,4,0)</f>
        <v>Code-2</v>
      </c>
    </row>
    <row r="154" spans="1:14" s="21" customFormat="1" ht="33.75" customHeight="1">
      <c r="A154" s="14">
        <v>151</v>
      </c>
      <c r="B154" s="14" t="s">
        <v>14</v>
      </c>
      <c r="C154" s="14" t="s">
        <v>296</v>
      </c>
      <c r="D154" s="14" t="s">
        <v>329</v>
      </c>
      <c r="E154" s="19" t="s">
        <v>330</v>
      </c>
      <c r="F154" s="16" t="s">
        <v>23</v>
      </c>
      <c r="G154" s="16">
        <v>2</v>
      </c>
      <c r="H154" s="16" t="str">
        <f>IFERROR(IF(OR(G154=1,G154=2),"COMPLETE",IF(#REF!="","Awaiting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54" s="16" t="e">
        <f>#VALUE!</f>
        <v>#VALUE!</v>
      </c>
      <c r="J154" s="16"/>
      <c r="K154" s="26">
        <v>43207</v>
      </c>
      <c r="L154" s="18">
        <f>VLOOKUP(D154,[1]Revised!$D$4:$O$700,12,0)</f>
        <v>152</v>
      </c>
      <c r="M154" s="2" t="e">
        <f>VLOOKUP(D154:D660,[2]MCI!$C$10:$BW$72,73,0)</f>
        <v>#N/A</v>
      </c>
      <c r="N154" s="2" t="str">
        <f>VLOOKUP(D154:D660,[2]DCI!$C$10:$F$443,4,0)</f>
        <v>Code-2</v>
      </c>
    </row>
    <row r="155" spans="1:14" s="21" customFormat="1" ht="33.75" customHeight="1">
      <c r="A155" s="14">
        <v>152</v>
      </c>
      <c r="B155" s="14" t="s">
        <v>14</v>
      </c>
      <c r="C155" s="14" t="s">
        <v>296</v>
      </c>
      <c r="D155" s="14" t="s">
        <v>331</v>
      </c>
      <c r="E155" s="19" t="s">
        <v>332</v>
      </c>
      <c r="F155" s="16" t="s">
        <v>23</v>
      </c>
      <c r="G155" s="16">
        <v>1</v>
      </c>
      <c r="H155" s="16" t="str">
        <f>IFERROR(IF(OR(G155=1,G155=2),"COMPLETE",IF(#REF!="","Awaiting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55" s="16" t="e">
        <f>#VALUE!</f>
        <v>#VALUE!</v>
      </c>
      <c r="J155" s="16"/>
      <c r="K155" s="26">
        <v>43105</v>
      </c>
      <c r="L155" s="18">
        <f>VLOOKUP(D155,[1]Revised!$D$4:$O$700,12,0)</f>
        <v>153</v>
      </c>
      <c r="M155" s="2" t="e">
        <f>VLOOKUP(D155:D661,[2]MCI!$C$10:$BW$72,73,0)</f>
        <v>#N/A</v>
      </c>
      <c r="N155" s="2" t="str">
        <f>VLOOKUP(D155:D661,[2]DCI!$C$10:$F$443,4,0)</f>
        <v>Code-1</v>
      </c>
    </row>
    <row r="156" spans="1:14" s="21" customFormat="1" ht="33.75" customHeight="1">
      <c r="A156" s="14">
        <v>153</v>
      </c>
      <c r="B156" s="14" t="s">
        <v>14</v>
      </c>
      <c r="C156" s="14" t="s">
        <v>296</v>
      </c>
      <c r="D156" s="14" t="s">
        <v>333</v>
      </c>
      <c r="E156" s="19" t="s">
        <v>334</v>
      </c>
      <c r="F156" s="16" t="s">
        <v>152</v>
      </c>
      <c r="G156" s="16">
        <v>1</v>
      </c>
      <c r="H156" s="16" t="str">
        <f>IFERROR(IF(OR(G156=1,G156=2),"COMPLETE",IF(#REF!="","Awaiting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56" s="16" t="e">
        <f>#VALUE!</f>
        <v>#VALUE!</v>
      </c>
      <c r="J156" s="16"/>
      <c r="K156" s="26">
        <v>43123</v>
      </c>
      <c r="L156" s="18">
        <f>VLOOKUP(D156,[1]Revised!$D$4:$O$700,12,0)</f>
        <v>154</v>
      </c>
      <c r="M156" s="2" t="e">
        <f>VLOOKUP(D156:D662,[2]MCI!$C$10:$BW$72,73,0)</f>
        <v>#N/A</v>
      </c>
      <c r="N156" s="2" t="str">
        <f>VLOOKUP(D156:D662,[2]DCI!$C$10:$F$443,4,0)</f>
        <v>Code-1</v>
      </c>
    </row>
    <row r="157" spans="1:14" s="21" customFormat="1" ht="33.75" customHeight="1">
      <c r="A157" s="14">
        <v>154</v>
      </c>
      <c r="B157" s="14" t="s">
        <v>14</v>
      </c>
      <c r="C157" s="14" t="s">
        <v>296</v>
      </c>
      <c r="D157" s="14" t="s">
        <v>335</v>
      </c>
      <c r="E157" s="19" t="s">
        <v>336</v>
      </c>
      <c r="F157" s="16" t="s">
        <v>23</v>
      </c>
      <c r="G157" s="16">
        <v>3</v>
      </c>
      <c r="H157" s="16" t="str">
        <f>IFERROR(IF(OR(G157=1,G157=2),"COMPLETE",IF(#REF!="","Awaiting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57" s="16" t="e">
        <f>#VALUE!</f>
        <v>#VALUE!</v>
      </c>
      <c r="J157" s="17" t="e">
        <f ca="1">TODAY()-I157</f>
        <v>#VALUE!</v>
      </c>
      <c r="K157" s="26">
        <v>43160</v>
      </c>
      <c r="L157" s="18">
        <f>VLOOKUP(D157,[1]Revised!$D$4:$O$700,12,0)</f>
        <v>155</v>
      </c>
      <c r="M157" s="2" t="e">
        <f>VLOOKUP(D157:D663,[2]MCI!$C$10:$BW$72,73,0)</f>
        <v>#N/A</v>
      </c>
      <c r="N157" s="2" t="str">
        <f>VLOOKUP(D157:D663,[2]DCI!$C$10:$F$443,4,0)</f>
        <v>Code-3</v>
      </c>
    </row>
    <row r="158" spans="1:14" s="21" customFormat="1" ht="33.75" customHeight="1">
      <c r="A158" s="14">
        <v>155</v>
      </c>
      <c r="B158" s="14" t="s">
        <v>14</v>
      </c>
      <c r="C158" s="14" t="s">
        <v>296</v>
      </c>
      <c r="D158" s="14" t="s">
        <v>337</v>
      </c>
      <c r="E158" s="19" t="s">
        <v>338</v>
      </c>
      <c r="F158" s="16" t="s">
        <v>152</v>
      </c>
      <c r="G158" s="16">
        <v>4</v>
      </c>
      <c r="H158" s="16" t="str">
        <f>IFERROR(IF(OR(G158=1,G158=2),"COMPLETE",IF(#REF!="","Awaiting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58" s="16" t="e">
        <f>#VALUE!</f>
        <v>#VALUE!</v>
      </c>
      <c r="J158" s="16"/>
      <c r="K158" s="26">
        <v>43404</v>
      </c>
      <c r="L158" s="18">
        <f>VLOOKUP(D158,[1]Revised!$D$4:$O$700,12,0)</f>
        <v>156</v>
      </c>
      <c r="M158" s="2" t="e">
        <f>VLOOKUP(D158:D664,[2]MCI!$C$10:$BW$72,73,0)</f>
        <v>#N/A</v>
      </c>
      <c r="N158" s="2" t="str">
        <f>VLOOKUP(D158:D664,[2]DCI!$C$10:$F$443,4,0)</f>
        <v>Code-4</v>
      </c>
    </row>
    <row r="159" spans="1:14" s="21" customFormat="1" ht="33.75" customHeight="1">
      <c r="A159" s="14">
        <v>156</v>
      </c>
      <c r="B159" s="14" t="s">
        <v>14</v>
      </c>
      <c r="C159" s="14" t="s">
        <v>296</v>
      </c>
      <c r="D159" s="14" t="s">
        <v>339</v>
      </c>
      <c r="E159" s="19" t="s">
        <v>340</v>
      </c>
      <c r="F159" s="16" t="s">
        <v>152</v>
      </c>
      <c r="G159" s="16">
        <v>3</v>
      </c>
      <c r="H159" s="16" t="str">
        <f>IFERROR(IF(OR(G159=1,G159=2),"COMPLETE",IF(#REF!="","Awaiting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59" s="16" t="e">
        <f>#VALUE!</f>
        <v>#VALUE!</v>
      </c>
      <c r="J159" s="16"/>
      <c r="K159" s="26">
        <v>43368</v>
      </c>
      <c r="L159" s="18">
        <f>VLOOKUP(D159,[1]Revised!$D$4:$O$700,12,0)</f>
        <v>157</v>
      </c>
      <c r="M159" s="2" t="e">
        <f>VLOOKUP(D159:D665,[2]MCI!$C$10:$BW$72,73,0)</f>
        <v>#N/A</v>
      </c>
      <c r="N159" s="2" t="str">
        <f>VLOOKUP(D159:D665,[2]DCI!$C$10:$F$443,4,0)</f>
        <v>Code-3</v>
      </c>
    </row>
    <row r="160" spans="1:14" s="21" customFormat="1" ht="33.75" customHeight="1">
      <c r="A160" s="14">
        <v>157</v>
      </c>
      <c r="B160" s="14" t="s">
        <v>14</v>
      </c>
      <c r="C160" s="14" t="s">
        <v>296</v>
      </c>
      <c r="D160" s="14" t="s">
        <v>341</v>
      </c>
      <c r="E160" s="19" t="s">
        <v>342</v>
      </c>
      <c r="F160" s="16" t="s">
        <v>152</v>
      </c>
      <c r="G160" s="16">
        <v>3</v>
      </c>
      <c r="H160" s="16" t="str">
        <f>IFERROR(IF(OR(G160=1,G160=2),"COMPLETE",IF(#REF!="","Awaiting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60" s="16" t="e">
        <f>#VALUE!</f>
        <v>#VALUE!</v>
      </c>
      <c r="J160" s="16"/>
      <c r="K160" s="26">
        <v>43370</v>
      </c>
      <c r="L160" s="18">
        <f>VLOOKUP(D160,[1]Revised!$D$4:$O$700,12,0)</f>
        <v>158</v>
      </c>
      <c r="M160" s="2" t="e">
        <f>VLOOKUP(D160:D666,[2]MCI!$C$10:$BW$72,73,0)</f>
        <v>#N/A</v>
      </c>
      <c r="N160" s="2" t="str">
        <f>VLOOKUP(D160:D666,[2]DCI!$C$10:$F$443,4,0)</f>
        <v>Code-3</v>
      </c>
    </row>
    <row r="161" spans="1:14" s="21" customFormat="1" ht="33.75" customHeight="1">
      <c r="A161" s="14">
        <v>158</v>
      </c>
      <c r="B161" s="14" t="s">
        <v>14</v>
      </c>
      <c r="C161" s="14" t="s">
        <v>296</v>
      </c>
      <c r="D161" s="14" t="s">
        <v>343</v>
      </c>
      <c r="E161" s="19" t="s">
        <v>344</v>
      </c>
      <c r="F161" s="16" t="s">
        <v>152</v>
      </c>
      <c r="G161" s="6" t="s">
        <v>226</v>
      </c>
      <c r="H161" s="16" t="str">
        <f>IFERROR(IF(OR(G161=1,G161=2),"COMPLETE",IF(#REF!="","Awaiting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61" s="16" t="e">
        <f>#VALUE!</f>
        <v>#VALUE!</v>
      </c>
      <c r="J161" s="16"/>
      <c r="K161" s="26">
        <v>43392</v>
      </c>
      <c r="L161" s="18">
        <f>VLOOKUP(D161,[1]Revised!$D$4:$O$700,12,0)</f>
        <v>159</v>
      </c>
      <c r="M161" s="2" t="e">
        <f>VLOOKUP(D161:D667,[2]MCI!$C$10:$BW$72,73,0)</f>
        <v>#N/A</v>
      </c>
      <c r="N161" s="2" t="str">
        <f>VLOOKUP(D161:D667,[2]DCI!$C$10:$F$443,4,0)</f>
        <v xml:space="preserve">Submitted </v>
      </c>
    </row>
    <row r="162" spans="1:14" s="21" customFormat="1" ht="33.75" customHeight="1">
      <c r="A162" s="14">
        <v>159</v>
      </c>
      <c r="B162" s="14" t="s">
        <v>14</v>
      </c>
      <c r="C162" s="14" t="s">
        <v>296</v>
      </c>
      <c r="D162" s="14" t="s">
        <v>345</v>
      </c>
      <c r="E162" s="19" t="s">
        <v>346</v>
      </c>
      <c r="F162" s="16" t="s">
        <v>152</v>
      </c>
      <c r="G162" s="16"/>
      <c r="H162" s="16" t="str">
        <f>IFERROR(IF(OR(G162=1,G162=2),"COMPLETE",IF(#REF!="","Awaiting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62" s="16" t="e">
        <f>#VALUE!</f>
        <v>#VALUE!</v>
      </c>
      <c r="J162" s="16"/>
      <c r="K162" s="26">
        <v>43392</v>
      </c>
      <c r="L162" s="18">
        <f>VLOOKUP(D162,[1]Revised!$D$4:$O$700,12,0)</f>
        <v>160</v>
      </c>
      <c r="M162" s="2" t="e">
        <f>VLOOKUP(D162:D668,[2]MCI!$C$10:$BW$72,73,0)</f>
        <v>#N/A</v>
      </c>
      <c r="N162" s="2" t="str">
        <f>VLOOKUP(D162:D668,[2]DCI!$C$10:$F$443,4,0)</f>
        <v>NS</v>
      </c>
    </row>
    <row r="163" spans="1:14" s="21" customFormat="1" ht="33.75" customHeight="1">
      <c r="A163" s="14">
        <v>160</v>
      </c>
      <c r="B163" s="14" t="s">
        <v>14</v>
      </c>
      <c r="C163" s="14" t="s">
        <v>296</v>
      </c>
      <c r="D163" s="14" t="s">
        <v>347</v>
      </c>
      <c r="E163" s="19" t="s">
        <v>348</v>
      </c>
      <c r="F163" s="16" t="s">
        <v>152</v>
      </c>
      <c r="G163" s="6" t="s">
        <v>226</v>
      </c>
      <c r="H163" s="16" t="str">
        <f>IFERROR(IF(OR(G163=1,G163=2),"COMPLETE",IF(#REF!="","Awaiting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63" s="16" t="e">
        <f>#VALUE!</f>
        <v>#VALUE!</v>
      </c>
      <c r="J163" s="16"/>
      <c r="K163" s="26">
        <v>43392</v>
      </c>
      <c r="L163" s="18">
        <f>VLOOKUP(D163,[1]Revised!$D$4:$O$700,12,0)</f>
        <v>161</v>
      </c>
      <c r="M163" s="2" t="e">
        <f>VLOOKUP(D163:D669,[2]MCI!$C$10:$BW$72,73,0)</f>
        <v>#N/A</v>
      </c>
      <c r="N163" s="2" t="str">
        <f>VLOOKUP(D163:D669,[2]DCI!$C$10:$F$443,4,0)</f>
        <v xml:space="preserve">Submitted </v>
      </c>
    </row>
    <row r="164" spans="1:14" s="2" customFormat="1" ht="33.75" customHeight="1">
      <c r="A164" s="14">
        <v>161</v>
      </c>
      <c r="B164" s="14" t="s">
        <v>14</v>
      </c>
      <c r="C164" s="14" t="s">
        <v>296</v>
      </c>
      <c r="D164" s="14" t="s">
        <v>349</v>
      </c>
      <c r="E164" s="19" t="s">
        <v>350</v>
      </c>
      <c r="F164" s="16" t="s">
        <v>152</v>
      </c>
      <c r="G164" s="6" t="s">
        <v>24</v>
      </c>
      <c r="H164" s="16" t="str">
        <f>IFERROR(IF(OR(G164=1,G164=2),"COMPLETE",IF(#REF!="","Awaiting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64" s="16" t="e">
        <f>#VALUE!</f>
        <v>#VALUE!</v>
      </c>
      <c r="J164" s="16"/>
      <c r="K164" s="26">
        <v>43392</v>
      </c>
      <c r="L164" s="18">
        <f>VLOOKUP(D164,[1]Revised!$D$4:$O$700,12,0)</f>
        <v>162</v>
      </c>
      <c r="M164" s="2" t="e">
        <f>VLOOKUP(D164:D670,[2]MCI!$C$10:$BW$72,73,0)</f>
        <v>#N/A</v>
      </c>
      <c r="N164" s="2" t="e">
        <f>VLOOKUP(D164:D670,[2]DCI!$C$10:$F$443,4,0)</f>
        <v>#N/A</v>
      </c>
    </row>
    <row r="165" spans="1:14" s="21" customFormat="1" ht="33.75" customHeight="1">
      <c r="A165" s="14">
        <v>162</v>
      </c>
      <c r="B165" s="14" t="s">
        <v>14</v>
      </c>
      <c r="C165" s="14" t="s">
        <v>296</v>
      </c>
      <c r="D165" s="14" t="s">
        <v>351</v>
      </c>
      <c r="E165" s="19" t="s">
        <v>352</v>
      </c>
      <c r="F165" s="16" t="s">
        <v>152</v>
      </c>
      <c r="G165" s="16">
        <v>4</v>
      </c>
      <c r="H165" s="16" t="str">
        <f>IFERROR(IF(OR(G165=1,G165=2),"COMPLETE",IF(#REF!="","Awaiting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65" s="16" t="e">
        <f>#VALUE!</f>
        <v>#VALUE!</v>
      </c>
      <c r="J165" s="16"/>
      <c r="K165" s="26">
        <v>43392</v>
      </c>
      <c r="L165" s="18">
        <f>VLOOKUP(D165,[1]Revised!$D$4:$O$700,12,0)</f>
        <v>163</v>
      </c>
      <c r="M165" s="2" t="e">
        <f>VLOOKUP(D165:D671,[2]MCI!$C$10:$BW$72,73,0)</f>
        <v>#N/A</v>
      </c>
      <c r="N165" s="2" t="str">
        <f>VLOOKUP(D165:D671,[2]DCI!$C$10:$F$443,4,0)</f>
        <v>Code-4</v>
      </c>
    </row>
    <row r="166" spans="1:14" s="21" customFormat="1" ht="33.75" customHeight="1">
      <c r="A166" s="14">
        <v>163</v>
      </c>
      <c r="B166" s="14" t="s">
        <v>14</v>
      </c>
      <c r="C166" s="14" t="s">
        <v>296</v>
      </c>
      <c r="D166" s="14" t="s">
        <v>353</v>
      </c>
      <c r="E166" s="19" t="s">
        <v>354</v>
      </c>
      <c r="F166" s="16" t="s">
        <v>152</v>
      </c>
      <c r="G166" s="16">
        <v>4</v>
      </c>
      <c r="H166" s="16" t="str">
        <f>IFERROR(IF(OR(G166=1,G166=2),"COMPLETE",IF(#REF!="","Awaiting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66" s="16" t="e">
        <f>#VALUE!</f>
        <v>#VALUE!</v>
      </c>
      <c r="J166" s="16"/>
      <c r="K166" s="26">
        <v>43392</v>
      </c>
      <c r="L166" s="18">
        <f>VLOOKUP(D166,[1]Revised!$D$4:$O$700,12,0)</f>
        <v>164</v>
      </c>
      <c r="M166" s="2" t="e">
        <f>VLOOKUP(D166:D672,[2]MCI!$C$10:$BW$72,73,0)</f>
        <v>#N/A</v>
      </c>
      <c r="N166" s="2" t="str">
        <f>VLOOKUP(D166:D672,[2]DCI!$C$10:$F$443,4,0)</f>
        <v>Code-4</v>
      </c>
    </row>
    <row r="167" spans="1:14" s="21" customFormat="1" ht="33.75" customHeight="1">
      <c r="A167" s="14">
        <v>164</v>
      </c>
      <c r="B167" s="14" t="s">
        <v>14</v>
      </c>
      <c r="C167" s="14" t="s">
        <v>296</v>
      </c>
      <c r="D167" s="14" t="s">
        <v>355</v>
      </c>
      <c r="E167" s="19" t="s">
        <v>356</v>
      </c>
      <c r="F167" s="16" t="s">
        <v>152</v>
      </c>
      <c r="G167" s="16">
        <v>4</v>
      </c>
      <c r="H167" s="16" t="str">
        <f>IFERROR(IF(OR(G167=1,G167=2),"COMPLETE",IF(#REF!="","Awaiting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67" s="16" t="e">
        <f>#VALUE!</f>
        <v>#VALUE!</v>
      </c>
      <c r="J167" s="16"/>
      <c r="K167" s="26">
        <v>43392</v>
      </c>
      <c r="L167" s="18">
        <f>VLOOKUP(D167,[1]Revised!$D$4:$O$700,12,0)</f>
        <v>165</v>
      </c>
      <c r="M167" s="2" t="e">
        <f>VLOOKUP(D167:D673,[2]MCI!$C$10:$BW$72,73,0)</f>
        <v>#N/A</v>
      </c>
      <c r="N167" s="2" t="str">
        <f>VLOOKUP(D167:D673,[2]DCI!$C$10:$F$443,4,0)</f>
        <v>Code-4</v>
      </c>
    </row>
    <row r="168" spans="1:14" s="21" customFormat="1" ht="33.75" customHeight="1">
      <c r="A168" s="14">
        <v>165</v>
      </c>
      <c r="B168" s="14" t="s">
        <v>14</v>
      </c>
      <c r="C168" s="14" t="s">
        <v>296</v>
      </c>
      <c r="D168" s="14" t="s">
        <v>357</v>
      </c>
      <c r="E168" s="19" t="s">
        <v>358</v>
      </c>
      <c r="F168" s="16" t="s">
        <v>23</v>
      </c>
      <c r="G168" s="16">
        <v>2</v>
      </c>
      <c r="H168" s="16" t="str">
        <f>IFERROR(IF(OR(G168=1,G168=2),"COMPLETE",IF(#REF!="","Awaiting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68" s="16" t="e">
        <f>#VALUE!</f>
        <v>#VALUE!</v>
      </c>
      <c r="J168" s="16"/>
      <c r="K168" s="26">
        <v>43143</v>
      </c>
      <c r="L168" s="18">
        <f>VLOOKUP(D168,[1]Revised!$D$4:$O$700,12,0)</f>
        <v>166</v>
      </c>
      <c r="M168" s="2" t="e">
        <f>VLOOKUP(D168:D674,[2]MCI!$C$10:$BW$72,73,0)</f>
        <v>#N/A</v>
      </c>
      <c r="N168" s="2" t="str">
        <f>VLOOKUP(D168:D674,[2]DCI!$C$10:$F$443,4,0)</f>
        <v>Code-2</v>
      </c>
    </row>
    <row r="169" spans="1:14" s="21" customFormat="1" ht="33.75" customHeight="1">
      <c r="A169" s="14">
        <v>166</v>
      </c>
      <c r="B169" s="14" t="s">
        <v>14</v>
      </c>
      <c r="C169" s="14" t="s">
        <v>296</v>
      </c>
      <c r="D169" s="14" t="s">
        <v>359</v>
      </c>
      <c r="E169" s="19" t="s">
        <v>360</v>
      </c>
      <c r="F169" s="16" t="s">
        <v>23</v>
      </c>
      <c r="G169" s="16">
        <v>2</v>
      </c>
      <c r="H169" s="16" t="str">
        <f>IFERROR(IF(OR(G169=1,G169=2),"COMPLETE",IF(#REF!="","Awaiting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69" s="16" t="e">
        <f>#VALUE!</f>
        <v>#VALUE!</v>
      </c>
      <c r="J169" s="16"/>
      <c r="K169" s="28">
        <v>43145</v>
      </c>
      <c r="L169" s="18">
        <f>VLOOKUP(D169,[1]Revised!$D$4:$O$700,12,0)</f>
        <v>167</v>
      </c>
      <c r="M169" s="2" t="e">
        <f>VLOOKUP(D169:D675,[2]MCI!$C$10:$BW$72,73,0)</f>
        <v>#N/A</v>
      </c>
      <c r="N169" s="2" t="str">
        <f>VLOOKUP(D169:D675,[2]DCI!$C$10:$F$443,4,0)</f>
        <v>Code-2</v>
      </c>
    </row>
    <row r="170" spans="1:14" s="21" customFormat="1" ht="33.75" customHeight="1">
      <c r="A170" s="14">
        <v>167</v>
      </c>
      <c r="B170" s="14" t="s">
        <v>14</v>
      </c>
      <c r="C170" s="14" t="s">
        <v>296</v>
      </c>
      <c r="D170" s="14" t="s">
        <v>361</v>
      </c>
      <c r="E170" s="19" t="s">
        <v>362</v>
      </c>
      <c r="F170" s="16" t="s">
        <v>23</v>
      </c>
      <c r="G170" s="16">
        <v>1</v>
      </c>
      <c r="H170" s="16" t="str">
        <f>IFERROR(IF(OR(G170=1,G170=2),"COMPLETE",IF(#REF!="","Awaiting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70" s="16" t="e">
        <f>#VALUE!</f>
        <v>#VALUE!</v>
      </c>
      <c r="J170" s="16"/>
      <c r="K170" s="28">
        <v>43147</v>
      </c>
      <c r="L170" s="18">
        <f>VLOOKUP(D170,[1]Revised!$D$4:$O$700,12,0)</f>
        <v>168</v>
      </c>
      <c r="M170" s="2" t="e">
        <f>VLOOKUP(D170:D676,[2]MCI!$C$10:$BW$72,73,0)</f>
        <v>#N/A</v>
      </c>
      <c r="N170" s="2" t="str">
        <f>VLOOKUP(D170:D676,[2]DCI!$C$10:$F$443,4,0)</f>
        <v>Code-1</v>
      </c>
    </row>
    <row r="171" spans="1:14" s="21" customFormat="1" ht="33.75" customHeight="1">
      <c r="A171" s="14">
        <v>168</v>
      </c>
      <c r="B171" s="14" t="s">
        <v>14</v>
      </c>
      <c r="C171" s="14" t="s">
        <v>296</v>
      </c>
      <c r="D171" s="14" t="s">
        <v>363</v>
      </c>
      <c r="E171" s="19" t="s">
        <v>364</v>
      </c>
      <c r="F171" s="16" t="s">
        <v>23</v>
      </c>
      <c r="G171" s="16">
        <v>1</v>
      </c>
      <c r="H171" s="16" t="str">
        <f>IFERROR(IF(OR(G171=1,G171=2),"COMPLETE",IF(#REF!="","Awaiting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71" s="16" t="e">
        <f>#VALUE!</f>
        <v>#VALUE!</v>
      </c>
      <c r="J171" s="16"/>
      <c r="K171" s="28">
        <v>43189</v>
      </c>
      <c r="L171" s="18">
        <f>VLOOKUP(D171,[1]Revised!$D$4:$O$700,12,0)</f>
        <v>169</v>
      </c>
      <c r="M171" s="2" t="e">
        <f>VLOOKUP(D171:D677,[2]MCI!$C$10:$BW$72,73,0)</f>
        <v>#N/A</v>
      </c>
      <c r="N171" s="2" t="str">
        <f>VLOOKUP(D171:D677,[2]DCI!$C$10:$F$443,4,0)</f>
        <v>Code-1</v>
      </c>
    </row>
    <row r="172" spans="1:14" s="21" customFormat="1" ht="33.75" customHeight="1">
      <c r="A172" s="14">
        <v>169</v>
      </c>
      <c r="B172" s="14" t="s">
        <v>14</v>
      </c>
      <c r="C172" s="14" t="s">
        <v>296</v>
      </c>
      <c r="D172" s="14" t="s">
        <v>365</v>
      </c>
      <c r="E172" s="19" t="s">
        <v>366</v>
      </c>
      <c r="F172" s="16" t="s">
        <v>23</v>
      </c>
      <c r="G172" s="16">
        <v>1</v>
      </c>
      <c r="H172" s="16" t="str">
        <f>IFERROR(IF(OR(G172=1,G172=2),"COMPLETE",IF(#REF!="","Awaiting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72" s="16" t="e">
        <f>#VALUE!</f>
        <v>#VALUE!</v>
      </c>
      <c r="J172" s="16"/>
      <c r="K172" s="26">
        <v>43139</v>
      </c>
      <c r="L172" s="18">
        <f>VLOOKUP(D172,[1]Revised!$D$4:$O$700,12,0)</f>
        <v>170</v>
      </c>
      <c r="M172" s="2" t="e">
        <f>VLOOKUP(D172:D678,[2]MCI!$C$10:$BW$72,73,0)</f>
        <v>#N/A</v>
      </c>
      <c r="N172" s="2" t="str">
        <f>VLOOKUP(D172:D678,[2]DCI!$C$10:$F$443,4,0)</f>
        <v>Code-1</v>
      </c>
    </row>
    <row r="173" spans="1:14" s="21" customFormat="1" ht="33.75" customHeight="1">
      <c r="A173" s="14">
        <v>170</v>
      </c>
      <c r="B173" s="14" t="s">
        <v>14</v>
      </c>
      <c r="C173" s="14" t="s">
        <v>296</v>
      </c>
      <c r="D173" s="14" t="s">
        <v>367</v>
      </c>
      <c r="E173" s="19" t="s">
        <v>368</v>
      </c>
      <c r="F173" s="16" t="s">
        <v>23</v>
      </c>
      <c r="G173" s="16">
        <v>1</v>
      </c>
      <c r="H173" s="16" t="str">
        <f>IFERROR(IF(OR(G173=1,G173=2),"COMPLETE",IF(#REF!="","Awaiting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73" s="16" t="e">
        <f>#VALUE!</f>
        <v>#VALUE!</v>
      </c>
      <c r="J173" s="16"/>
      <c r="K173" s="26">
        <v>43152</v>
      </c>
      <c r="L173" s="18">
        <f>VLOOKUP(D173,[1]Revised!$D$4:$O$700,12,0)</f>
        <v>171</v>
      </c>
      <c r="M173" s="2" t="e">
        <f>VLOOKUP(D173:D679,[2]MCI!$C$10:$BW$72,73,0)</f>
        <v>#N/A</v>
      </c>
      <c r="N173" s="2" t="str">
        <f>VLOOKUP(D173:D679,[2]DCI!$C$10:$F$443,4,0)</f>
        <v>Code-1</v>
      </c>
    </row>
    <row r="174" spans="1:14" s="21" customFormat="1" ht="33.75" customHeight="1">
      <c r="A174" s="14">
        <v>171</v>
      </c>
      <c r="B174" s="14" t="s">
        <v>14</v>
      </c>
      <c r="C174" s="14" t="s">
        <v>296</v>
      </c>
      <c r="D174" s="14" t="s">
        <v>369</v>
      </c>
      <c r="E174" s="19" t="s">
        <v>370</v>
      </c>
      <c r="F174" s="16" t="s">
        <v>23</v>
      </c>
      <c r="G174" s="16">
        <v>1</v>
      </c>
      <c r="H174" s="16" t="str">
        <f>IFERROR(IF(OR(G174=1,G174=2),"COMPLETE",IF(#REF!="","Awaiting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74" s="16" t="e">
        <f>#VALUE!</f>
        <v>#VALUE!</v>
      </c>
      <c r="J174" s="16"/>
      <c r="K174" s="26">
        <v>43139</v>
      </c>
      <c r="L174" s="18">
        <f>VLOOKUP(D174,[1]Revised!$D$4:$O$700,12,0)</f>
        <v>172</v>
      </c>
      <c r="M174" s="2" t="e">
        <f>VLOOKUP(D174:D680,[2]MCI!$C$10:$BW$72,73,0)</f>
        <v>#N/A</v>
      </c>
      <c r="N174" s="2" t="str">
        <f>VLOOKUP(D174:D680,[2]DCI!$C$10:$F$443,4,0)</f>
        <v>Code-1</v>
      </c>
    </row>
    <row r="175" spans="1:14" s="21" customFormat="1" ht="33.75" customHeight="1">
      <c r="A175" s="14">
        <v>172</v>
      </c>
      <c r="B175" s="14" t="s">
        <v>14</v>
      </c>
      <c r="C175" s="14" t="s">
        <v>296</v>
      </c>
      <c r="D175" s="14" t="s">
        <v>371</v>
      </c>
      <c r="E175" s="19" t="s">
        <v>372</v>
      </c>
      <c r="F175" s="16" t="s">
        <v>23</v>
      </c>
      <c r="G175" s="16">
        <v>1</v>
      </c>
      <c r="H175" s="16" t="str">
        <f>IFERROR(IF(OR(G175=1,G175=2),"COMPLETE",IF(#REF!="","Awaiting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75" s="16" t="e">
        <f>#VALUE!</f>
        <v>#VALUE!</v>
      </c>
      <c r="J175" s="16"/>
      <c r="K175" s="26">
        <v>43152</v>
      </c>
      <c r="L175" s="18">
        <f>VLOOKUP(D175,[1]Revised!$D$4:$O$700,12,0)</f>
        <v>173</v>
      </c>
      <c r="M175" s="2" t="e">
        <f>VLOOKUP(D175:D681,[2]MCI!$C$10:$BW$72,73,0)</f>
        <v>#N/A</v>
      </c>
      <c r="N175" s="2" t="str">
        <f>VLOOKUP(D175:D681,[2]DCI!$C$10:$F$443,4,0)</f>
        <v>Code-1</v>
      </c>
    </row>
    <row r="176" spans="1:14" s="21" customFormat="1" ht="33.75" customHeight="1">
      <c r="A176" s="14">
        <v>173</v>
      </c>
      <c r="B176" s="14" t="s">
        <v>14</v>
      </c>
      <c r="C176" s="14" t="s">
        <v>296</v>
      </c>
      <c r="D176" s="14" t="s">
        <v>373</v>
      </c>
      <c r="E176" s="19" t="s">
        <v>374</v>
      </c>
      <c r="F176" s="16" t="s">
        <v>23</v>
      </c>
      <c r="G176" s="16">
        <v>1</v>
      </c>
      <c r="H176" s="16" t="str">
        <f>IFERROR(IF(OR(G176=1,G176=2),"COMPLETE",IF(#REF!="","Awaiting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76" s="16" t="e">
        <f>#VALUE!</f>
        <v>#VALUE!</v>
      </c>
      <c r="J176" s="16"/>
      <c r="K176" s="26">
        <v>43122</v>
      </c>
      <c r="L176" s="18">
        <f>VLOOKUP(D176,[1]Revised!$D$4:$O$700,12,0)</f>
        <v>174</v>
      </c>
      <c r="M176" s="2" t="e">
        <f>VLOOKUP(D176:D682,[2]MCI!$C$10:$BW$72,73,0)</f>
        <v>#N/A</v>
      </c>
      <c r="N176" s="2" t="str">
        <f>VLOOKUP(D176:D682,[2]DCI!$C$10:$F$443,4,0)</f>
        <v>Code-1</v>
      </c>
    </row>
    <row r="177" spans="1:14" s="21" customFormat="1" ht="33.75" customHeight="1">
      <c r="A177" s="14">
        <v>174</v>
      </c>
      <c r="B177" s="14" t="s">
        <v>14</v>
      </c>
      <c r="C177" s="14" t="s">
        <v>296</v>
      </c>
      <c r="D177" s="14" t="s">
        <v>375</v>
      </c>
      <c r="E177" s="19" t="s">
        <v>376</v>
      </c>
      <c r="F177" s="16" t="s">
        <v>23</v>
      </c>
      <c r="G177" s="16">
        <v>1</v>
      </c>
      <c r="H177" s="16" t="str">
        <f>IFERROR(IF(OR(G177=1,G177=2),"COMPLETE",IF(#REF!="","Awaiting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77" s="16" t="e">
        <f>#VALUE!</f>
        <v>#VALUE!</v>
      </c>
      <c r="J177" s="16"/>
      <c r="K177" s="26">
        <v>43124</v>
      </c>
      <c r="L177" s="18">
        <f>VLOOKUP(D177,[1]Revised!$D$4:$O$700,12,0)</f>
        <v>175</v>
      </c>
      <c r="M177" s="2" t="e">
        <f>VLOOKUP(D177:D683,[2]MCI!$C$10:$BW$72,73,0)</f>
        <v>#N/A</v>
      </c>
      <c r="N177" s="2" t="str">
        <f>VLOOKUP(D177:D683,[2]DCI!$C$10:$F$443,4,0)</f>
        <v>Code-1</v>
      </c>
    </row>
    <row r="178" spans="1:14" s="21" customFormat="1" ht="33.75" customHeight="1">
      <c r="A178" s="14">
        <v>175</v>
      </c>
      <c r="B178" s="14" t="s">
        <v>14</v>
      </c>
      <c r="C178" s="14" t="s">
        <v>296</v>
      </c>
      <c r="D178" s="14" t="s">
        <v>377</v>
      </c>
      <c r="E178" s="19" t="s">
        <v>378</v>
      </c>
      <c r="F178" s="16" t="s">
        <v>23</v>
      </c>
      <c r="G178" s="16">
        <v>3</v>
      </c>
      <c r="H178" s="16" t="str">
        <f>IFERROR(IF(OR(G178=1,G178=2),"COMPLETE",IF(#REF!="","Awaiting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78" s="16" t="e">
        <f>#VALUE!</f>
        <v>#VALUE!</v>
      </c>
      <c r="J178" s="16"/>
      <c r="K178" s="26">
        <v>43371</v>
      </c>
      <c r="L178" s="18">
        <f>VLOOKUP(D178,[1]Revised!$D$4:$O$700,12,0)</f>
        <v>176</v>
      </c>
      <c r="M178" s="2" t="e">
        <f>VLOOKUP(D178:D684,[2]MCI!$C$10:$BW$72,73,0)</f>
        <v>#N/A</v>
      </c>
      <c r="N178" s="2" t="str">
        <f>VLOOKUP(D178:D684,[2]DCI!$C$10:$F$443,4,0)</f>
        <v>Code-3</v>
      </c>
    </row>
    <row r="179" spans="1:14" s="21" customFormat="1" ht="33.75" customHeight="1">
      <c r="A179" s="14">
        <v>176</v>
      </c>
      <c r="B179" s="14" t="s">
        <v>14</v>
      </c>
      <c r="C179" s="14" t="s">
        <v>296</v>
      </c>
      <c r="D179" s="14" t="s">
        <v>379</v>
      </c>
      <c r="E179" s="19" t="s">
        <v>380</v>
      </c>
      <c r="F179" s="16" t="s">
        <v>23</v>
      </c>
      <c r="G179" s="16">
        <v>3</v>
      </c>
      <c r="H179" s="16" t="str">
        <f>IFERROR(IF(OR(G179=1,G179=2),"COMPLETE",IF(#REF!="","Awaiting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79" s="16" t="e">
        <f>#VALUE!</f>
        <v>#VALUE!</v>
      </c>
      <c r="J179" s="16"/>
      <c r="K179" s="26">
        <v>43371</v>
      </c>
      <c r="L179" s="18">
        <f>VLOOKUP(D179,[1]Revised!$D$4:$O$700,12,0)</f>
        <v>177</v>
      </c>
      <c r="M179" s="2" t="e">
        <f>VLOOKUP(D179:D685,[2]MCI!$C$10:$BW$72,73,0)</f>
        <v>#N/A</v>
      </c>
      <c r="N179" s="2" t="str">
        <f>VLOOKUP(D179:D685,[2]DCI!$C$10:$F$443,4,0)</f>
        <v>Code-3</v>
      </c>
    </row>
    <row r="180" spans="1:14" s="21" customFormat="1" ht="33.75" customHeight="1">
      <c r="A180" s="14">
        <v>177</v>
      </c>
      <c r="B180" s="14" t="s">
        <v>14</v>
      </c>
      <c r="C180" s="14" t="s">
        <v>296</v>
      </c>
      <c r="D180" s="14" t="s">
        <v>381</v>
      </c>
      <c r="E180" s="19" t="s">
        <v>382</v>
      </c>
      <c r="F180" s="16" t="s">
        <v>23</v>
      </c>
      <c r="G180" s="16"/>
      <c r="H180" s="16" t="str">
        <f>IFERROR(IF(OR(G180=1,G180=2),"COMPLETE",IF(#REF!="","Awaiting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80" s="16" t="e">
        <f>#VALUE!</f>
        <v>#VALUE!</v>
      </c>
      <c r="J180" s="16"/>
      <c r="K180" s="26">
        <v>43371</v>
      </c>
      <c r="L180" s="18">
        <f>VLOOKUP(D180,[1]Revised!$D$4:$O$700,12,0)</f>
        <v>178</v>
      </c>
      <c r="M180" s="2" t="e">
        <f>VLOOKUP(D180:D686,[2]MCI!$C$10:$BW$72,73,0)</f>
        <v>#N/A</v>
      </c>
      <c r="N180" s="2" t="str">
        <f>VLOOKUP(D180:D686,[2]DCI!$C$10:$F$443,4,0)</f>
        <v>NS</v>
      </c>
    </row>
    <row r="181" spans="1:14" s="21" customFormat="1" ht="33.75" customHeight="1">
      <c r="A181" s="14">
        <v>178</v>
      </c>
      <c r="B181" s="14" t="s">
        <v>14</v>
      </c>
      <c r="C181" s="14" t="s">
        <v>296</v>
      </c>
      <c r="D181" s="14" t="s">
        <v>383</v>
      </c>
      <c r="E181" s="19" t="s">
        <v>384</v>
      </c>
      <c r="F181" s="16" t="s">
        <v>23</v>
      </c>
      <c r="G181" s="6" t="s">
        <v>226</v>
      </c>
      <c r="H181" s="16" t="str">
        <f>IFERROR(IF(OR(G181=1,G181=2),"COMPLETE",IF(#REF!="","Awaiting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81" s="16" t="e">
        <f>#VALUE!</f>
        <v>#VALUE!</v>
      </c>
      <c r="J181" s="16"/>
      <c r="K181" s="26">
        <v>43371</v>
      </c>
      <c r="L181" s="18">
        <f>VLOOKUP(D181,[1]Revised!$D$4:$O$700,12,0)</f>
        <v>179</v>
      </c>
      <c r="M181" s="2" t="e">
        <f>VLOOKUP(D181:D687,[2]MCI!$C$10:$BW$72,73,0)</f>
        <v>#N/A</v>
      </c>
      <c r="N181" s="2" t="str">
        <f>VLOOKUP(D181:D687,[2]DCI!$C$10:$F$443,4,0)</f>
        <v xml:space="preserve">Submitted </v>
      </c>
    </row>
    <row r="182" spans="1:14" s="21" customFormat="1" ht="33.75" customHeight="1">
      <c r="A182" s="14">
        <v>179</v>
      </c>
      <c r="B182" s="14" t="s">
        <v>14</v>
      </c>
      <c r="C182" s="14" t="s">
        <v>296</v>
      </c>
      <c r="D182" s="14" t="s">
        <v>385</v>
      </c>
      <c r="E182" s="19" t="s">
        <v>386</v>
      </c>
      <c r="F182" s="16" t="s">
        <v>23</v>
      </c>
      <c r="G182" s="16"/>
      <c r="H182" s="16" t="str">
        <f>IFERROR(IF(OR(G182=1,G182=2),"COMPLETE",IF(#REF!="","Awaiting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82" s="16" t="e">
        <f>#VALUE!</f>
        <v>#VALUE!</v>
      </c>
      <c r="J182" s="16"/>
      <c r="K182" s="26">
        <v>43371</v>
      </c>
      <c r="L182" s="18">
        <f>VLOOKUP(D182,[1]Revised!$D$4:$O$700,12,0)</f>
        <v>180</v>
      </c>
      <c r="M182" s="2" t="e">
        <f>VLOOKUP(D182:D688,[2]MCI!$C$10:$BW$72,73,0)</f>
        <v>#N/A</v>
      </c>
      <c r="N182" s="2" t="str">
        <f>VLOOKUP(D182:D688,[2]DCI!$C$10:$F$443,4,0)</f>
        <v>NS</v>
      </c>
    </row>
    <row r="183" spans="1:14" s="21" customFormat="1" ht="33.75" customHeight="1">
      <c r="A183" s="14">
        <v>180</v>
      </c>
      <c r="B183" s="14" t="s">
        <v>14</v>
      </c>
      <c r="C183" s="14" t="s">
        <v>296</v>
      </c>
      <c r="D183" s="14" t="s">
        <v>387</v>
      </c>
      <c r="E183" s="19" t="s">
        <v>388</v>
      </c>
      <c r="F183" s="16" t="s">
        <v>23</v>
      </c>
      <c r="G183" s="16"/>
      <c r="H183" s="16" t="str">
        <f>IFERROR(IF(OR(G183=1,G183=2),"COMPLETE",IF(#REF!="","Awaiting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83" s="16" t="e">
        <f>#VALUE!</f>
        <v>#VALUE!</v>
      </c>
      <c r="J183" s="16"/>
      <c r="K183" s="26">
        <v>43371</v>
      </c>
      <c r="L183" s="18">
        <f>VLOOKUP(D183,[1]Revised!$D$4:$O$700,12,0)</f>
        <v>181</v>
      </c>
      <c r="M183" s="2" t="e">
        <f>VLOOKUP(D183:D689,[2]MCI!$C$10:$BW$72,73,0)</f>
        <v>#N/A</v>
      </c>
      <c r="N183" s="2" t="str">
        <f>VLOOKUP(D183:D689,[2]DCI!$C$10:$F$443,4,0)</f>
        <v>NS</v>
      </c>
    </row>
    <row r="184" spans="1:14" s="21" customFormat="1" ht="33.75" customHeight="1">
      <c r="A184" s="14">
        <v>181</v>
      </c>
      <c r="B184" s="14" t="s">
        <v>14</v>
      </c>
      <c r="C184" s="14" t="s">
        <v>296</v>
      </c>
      <c r="D184" s="14" t="s">
        <v>389</v>
      </c>
      <c r="E184" s="19" t="s">
        <v>390</v>
      </c>
      <c r="F184" s="16" t="s">
        <v>23</v>
      </c>
      <c r="G184" s="16">
        <v>1</v>
      </c>
      <c r="H184" s="16" t="str">
        <f>IFERROR(IF(OR(G184=1,G184=2),"COMPLETE",IF(#REF!="","Awaiting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84" s="16" t="e">
        <f>#VALUE!</f>
        <v>#VALUE!</v>
      </c>
      <c r="J184" s="16"/>
      <c r="K184" s="26">
        <v>43178</v>
      </c>
      <c r="L184" s="18">
        <f>VLOOKUP(D184,[1]Revised!$D$4:$O$700,12,0)</f>
        <v>182</v>
      </c>
      <c r="M184" s="2" t="e">
        <f>VLOOKUP(D184:D690,[2]MCI!$C$10:$BW$72,73,0)</f>
        <v>#N/A</v>
      </c>
      <c r="N184" s="2" t="str">
        <f>VLOOKUP(D184:D690,[2]DCI!$C$10:$F$443,4,0)</f>
        <v>Code-1</v>
      </c>
    </row>
    <row r="185" spans="1:14" s="21" customFormat="1" ht="33.75" customHeight="1">
      <c r="A185" s="14">
        <v>182</v>
      </c>
      <c r="B185" s="14" t="s">
        <v>14</v>
      </c>
      <c r="C185" s="14" t="s">
        <v>296</v>
      </c>
      <c r="D185" s="14" t="s">
        <v>391</v>
      </c>
      <c r="E185" s="19" t="s">
        <v>392</v>
      </c>
      <c r="F185" s="16" t="s">
        <v>23</v>
      </c>
      <c r="G185" s="16">
        <v>1</v>
      </c>
      <c r="H185" s="16" t="str">
        <f>IFERROR(IF(OR(G185=1,G185=2),"COMPLETE",IF(#REF!="","Awaiting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85" s="16" t="e">
        <f>#VALUE!</f>
        <v>#VALUE!</v>
      </c>
      <c r="J185" s="16"/>
      <c r="K185" s="26">
        <v>43178</v>
      </c>
      <c r="L185" s="18">
        <f>VLOOKUP(D185,[1]Revised!$D$4:$O$700,12,0)</f>
        <v>183</v>
      </c>
      <c r="M185" s="2" t="e">
        <f>VLOOKUP(D185:D691,[2]MCI!$C$10:$BW$72,73,0)</f>
        <v>#N/A</v>
      </c>
      <c r="N185" s="2" t="str">
        <f>VLOOKUP(D185:D691,[2]DCI!$C$10:$F$443,4,0)</f>
        <v>Code-1</v>
      </c>
    </row>
    <row r="186" spans="1:14" s="21" customFormat="1" ht="33.75" customHeight="1">
      <c r="A186" s="14">
        <v>183</v>
      </c>
      <c r="B186" s="14" t="s">
        <v>14</v>
      </c>
      <c r="C186" s="14" t="s">
        <v>296</v>
      </c>
      <c r="D186" s="14" t="s">
        <v>393</v>
      </c>
      <c r="E186" s="19" t="s">
        <v>394</v>
      </c>
      <c r="F186" s="16" t="s">
        <v>23</v>
      </c>
      <c r="G186" s="16">
        <v>2</v>
      </c>
      <c r="H186" s="16" t="str">
        <f>IFERROR(IF(OR(G186=1,G186=2),"COMPLETE",IF(#REF!="","Awaiting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86" s="16" t="e">
        <f>#VALUE!</f>
        <v>#VALUE!</v>
      </c>
      <c r="J186" s="16"/>
      <c r="K186" s="26">
        <v>43178</v>
      </c>
      <c r="L186" s="18">
        <f>VLOOKUP(D186,[1]Revised!$D$4:$O$700,12,0)</f>
        <v>184</v>
      </c>
      <c r="M186" s="2" t="e">
        <f>VLOOKUP(D186:D692,[2]MCI!$C$10:$BW$72,73,0)</f>
        <v>#N/A</v>
      </c>
      <c r="N186" s="2" t="str">
        <f>VLOOKUP(D186:D692,[2]DCI!$C$10:$F$443,4,0)</f>
        <v>Code-2</v>
      </c>
    </row>
    <row r="187" spans="1:14" s="21" customFormat="1" ht="33.75" customHeight="1">
      <c r="A187" s="14">
        <v>184</v>
      </c>
      <c r="B187" s="14" t="s">
        <v>14</v>
      </c>
      <c r="C187" s="14" t="s">
        <v>296</v>
      </c>
      <c r="D187" s="14" t="s">
        <v>395</v>
      </c>
      <c r="E187" s="19" t="s">
        <v>396</v>
      </c>
      <c r="F187" s="16" t="s">
        <v>23</v>
      </c>
      <c r="G187" s="6" t="s">
        <v>226</v>
      </c>
      <c r="H187" s="16" t="str">
        <f>IFERROR(IF(OR(G187=1,G187=2),"COMPLETE",IF(#REF!="","Awaiting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87" s="16" t="e">
        <f>#VALUE!</f>
        <v>#VALUE!</v>
      </c>
      <c r="J187" s="16"/>
      <c r="K187" s="26">
        <v>43404</v>
      </c>
      <c r="L187" s="18">
        <f>VLOOKUP(D187,[1]Revised!$D$4:$O$700,12,0)</f>
        <v>185</v>
      </c>
      <c r="M187" s="2" t="e">
        <f>VLOOKUP(D187:D693,[2]MCI!$C$10:$BW$72,73,0)</f>
        <v>#N/A</v>
      </c>
      <c r="N187" s="2" t="str">
        <f>VLOOKUP(D187:D693,[2]DCI!$C$10:$F$443,4,0)</f>
        <v xml:space="preserve">Submitted </v>
      </c>
    </row>
    <row r="188" spans="1:14" s="21" customFormat="1" ht="33.75" customHeight="1">
      <c r="A188" s="14">
        <v>185</v>
      </c>
      <c r="B188" s="14" t="s">
        <v>14</v>
      </c>
      <c r="C188" s="14" t="s">
        <v>296</v>
      </c>
      <c r="D188" s="14" t="s">
        <v>397</v>
      </c>
      <c r="E188" s="19" t="s">
        <v>398</v>
      </c>
      <c r="F188" s="16" t="s">
        <v>23</v>
      </c>
      <c r="G188" s="6" t="s">
        <v>226</v>
      </c>
      <c r="H188" s="16" t="str">
        <f>IFERROR(IF(OR(G188=1,G188=2),"COMPLETE",IF(#REF!="","Awaiting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88" s="16" t="e">
        <f>#VALUE!</f>
        <v>#VALUE!</v>
      </c>
      <c r="J188" s="16"/>
      <c r="K188" s="26">
        <v>43404</v>
      </c>
      <c r="L188" s="18">
        <f>VLOOKUP(D188,[1]Revised!$D$4:$O$700,12,0)</f>
        <v>186</v>
      </c>
      <c r="M188" s="2" t="e">
        <f>VLOOKUP(D188:D694,[2]MCI!$C$10:$BW$72,73,0)</f>
        <v>#N/A</v>
      </c>
      <c r="N188" s="2" t="str">
        <f>VLOOKUP(D188:D694,[2]DCI!$C$10:$F$443,4,0)</f>
        <v xml:space="preserve">Submitted </v>
      </c>
    </row>
    <row r="189" spans="1:14" s="21" customFormat="1" ht="33.75" customHeight="1">
      <c r="A189" s="14">
        <v>186</v>
      </c>
      <c r="B189" s="14" t="s">
        <v>14</v>
      </c>
      <c r="C189" s="14" t="s">
        <v>296</v>
      </c>
      <c r="D189" s="14" t="s">
        <v>399</v>
      </c>
      <c r="E189" s="19" t="s">
        <v>400</v>
      </c>
      <c r="F189" s="16" t="s">
        <v>23</v>
      </c>
      <c r="G189" s="6" t="s">
        <v>226</v>
      </c>
      <c r="H189" s="16" t="str">
        <f>IFERROR(IF(OR(G189=1,G189=2),"COMPLETE",IF(#REF!="","Awaiting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89" s="16" t="e">
        <f>#VALUE!</f>
        <v>#VALUE!</v>
      </c>
      <c r="J189" s="16"/>
      <c r="K189" s="26">
        <v>43404</v>
      </c>
      <c r="L189" s="18">
        <f>VLOOKUP(D189,[1]Revised!$D$4:$O$700,12,0)</f>
        <v>187</v>
      </c>
      <c r="M189" s="2" t="e">
        <f>VLOOKUP(D189:D695,[2]MCI!$C$10:$BW$72,73,0)</f>
        <v>#N/A</v>
      </c>
      <c r="N189" s="2" t="str">
        <f>VLOOKUP(D189:D695,[2]DCI!$C$10:$F$443,4,0)</f>
        <v xml:space="preserve">Submitted </v>
      </c>
    </row>
    <row r="190" spans="1:14" s="21" customFormat="1" ht="33.75" customHeight="1">
      <c r="A190" s="14">
        <v>187</v>
      </c>
      <c r="B190" s="14" t="s">
        <v>14</v>
      </c>
      <c r="C190" s="14" t="s">
        <v>296</v>
      </c>
      <c r="D190" s="14" t="s">
        <v>401</v>
      </c>
      <c r="E190" s="19" t="s">
        <v>402</v>
      </c>
      <c r="F190" s="16" t="s">
        <v>23</v>
      </c>
      <c r="G190" s="6" t="s">
        <v>226</v>
      </c>
      <c r="H190" s="16" t="str">
        <f>IFERROR(IF(OR(G190=1,G190=2),"COMPLETE",IF(#REF!="","Awaiting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90" s="16" t="e">
        <f>#VALUE!</f>
        <v>#VALUE!</v>
      </c>
      <c r="J190" s="16"/>
      <c r="K190" s="26">
        <v>43404</v>
      </c>
      <c r="L190" s="18">
        <f>VLOOKUP(D190,[1]Revised!$D$4:$O$700,12,0)</f>
        <v>188</v>
      </c>
      <c r="M190" s="2" t="e">
        <f>VLOOKUP(D190:D696,[2]MCI!$C$10:$BW$72,73,0)</f>
        <v>#N/A</v>
      </c>
      <c r="N190" s="2" t="str">
        <f>VLOOKUP(D190:D696,[2]DCI!$C$10:$F$443,4,0)</f>
        <v xml:space="preserve">Submitted </v>
      </c>
    </row>
    <row r="191" spans="1:14" s="21" customFormat="1" ht="33.75" customHeight="1">
      <c r="A191" s="14">
        <v>188</v>
      </c>
      <c r="B191" s="14" t="s">
        <v>14</v>
      </c>
      <c r="C191" s="14" t="s">
        <v>296</v>
      </c>
      <c r="D191" s="14" t="s">
        <v>403</v>
      </c>
      <c r="E191" s="19" t="s">
        <v>404</v>
      </c>
      <c r="F191" s="16" t="s">
        <v>23</v>
      </c>
      <c r="G191" s="6" t="s">
        <v>226</v>
      </c>
      <c r="H191" s="16" t="str">
        <f>IFERROR(IF(OR(G191=1,G191=2),"COMPLETE",IF(#REF!="","Awaiting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91" s="16" t="e">
        <f>#VALUE!</f>
        <v>#VALUE!</v>
      </c>
      <c r="J191" s="16"/>
      <c r="K191" s="26">
        <v>43404</v>
      </c>
      <c r="L191" s="18">
        <f>VLOOKUP(D191,[1]Revised!$D$4:$O$700,12,0)</f>
        <v>189</v>
      </c>
      <c r="M191" s="2" t="e">
        <f>VLOOKUP(D191:D697,[2]MCI!$C$10:$BW$72,73,0)</f>
        <v>#N/A</v>
      </c>
      <c r="N191" s="2" t="str">
        <f>VLOOKUP(D191:D697,[2]DCI!$C$10:$F$443,4,0)</f>
        <v xml:space="preserve">Submitted </v>
      </c>
    </row>
    <row r="192" spans="1:14" s="21" customFormat="1" ht="33.75" customHeight="1">
      <c r="A192" s="14">
        <v>189</v>
      </c>
      <c r="B192" s="14" t="s">
        <v>14</v>
      </c>
      <c r="C192" s="14" t="s">
        <v>296</v>
      </c>
      <c r="D192" s="14" t="s">
        <v>405</v>
      </c>
      <c r="E192" s="19" t="s">
        <v>406</v>
      </c>
      <c r="F192" s="16" t="s">
        <v>23</v>
      </c>
      <c r="G192" s="16">
        <v>1</v>
      </c>
      <c r="H192" s="16" t="str">
        <f>IFERROR(IF(OR(G192=1,G192=2),"COMPLETE",IF(#REF!="","Awaiting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92" s="16" t="e">
        <f>#VALUE!</f>
        <v>#VALUE!</v>
      </c>
      <c r="J192" s="16"/>
      <c r="K192" s="26">
        <v>43213</v>
      </c>
      <c r="L192" s="18">
        <f>VLOOKUP(D192,[1]Revised!$D$4:$O$700,12,0)</f>
        <v>190</v>
      </c>
      <c r="M192" s="2" t="e">
        <f>VLOOKUP(D192:D698,[2]MCI!$C$10:$BW$72,73,0)</f>
        <v>#N/A</v>
      </c>
      <c r="N192" s="2" t="str">
        <f>VLOOKUP(D192:D698,[2]DCI!$C$10:$F$443,4,0)</f>
        <v>Code-1</v>
      </c>
    </row>
    <row r="193" spans="1:14" s="21" customFormat="1" ht="33.75" customHeight="1">
      <c r="A193" s="14">
        <v>190</v>
      </c>
      <c r="B193" s="14" t="s">
        <v>14</v>
      </c>
      <c r="C193" s="14" t="s">
        <v>296</v>
      </c>
      <c r="D193" s="14" t="s">
        <v>407</v>
      </c>
      <c r="E193" s="19" t="s">
        <v>408</v>
      </c>
      <c r="F193" s="16" t="s">
        <v>23</v>
      </c>
      <c r="G193" s="16">
        <v>1</v>
      </c>
      <c r="H193" s="16" t="str">
        <f>IFERROR(IF(OR(G193=1,G193=2),"COMPLETE",IF(#REF!="","Awaiting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93" s="16" t="e">
        <f>#VALUE!</f>
        <v>#VALUE!</v>
      </c>
      <c r="J193" s="16"/>
      <c r="K193" s="26">
        <v>43137</v>
      </c>
      <c r="L193" s="18">
        <f>VLOOKUP(D193,[1]Revised!$D$4:$O$700,12,0)</f>
        <v>191</v>
      </c>
      <c r="M193" s="2" t="e">
        <f>VLOOKUP(D193:D699,[2]MCI!$C$10:$BW$72,73,0)</f>
        <v>#N/A</v>
      </c>
      <c r="N193" s="2" t="str">
        <f>VLOOKUP(D193:D699,[2]DCI!$C$10:$F$443,4,0)</f>
        <v>Code-1</v>
      </c>
    </row>
    <row r="194" spans="1:14" s="21" customFormat="1" ht="33.75" customHeight="1">
      <c r="A194" s="14">
        <v>191</v>
      </c>
      <c r="B194" s="14" t="s">
        <v>14</v>
      </c>
      <c r="C194" s="14" t="s">
        <v>296</v>
      </c>
      <c r="D194" s="14" t="s">
        <v>409</v>
      </c>
      <c r="E194" s="19" t="s">
        <v>410</v>
      </c>
      <c r="F194" s="16" t="s">
        <v>152</v>
      </c>
      <c r="G194" s="16">
        <v>1</v>
      </c>
      <c r="H194" s="16" t="str">
        <f>IFERROR(IF(OR(G194=1,G194=2),"COMPLETE",IF(#REF!="","Awaiting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94" s="16" t="e">
        <f>#VALUE!</f>
        <v>#VALUE!</v>
      </c>
      <c r="J194" s="16"/>
      <c r="K194" s="26">
        <v>43137</v>
      </c>
      <c r="L194" s="18">
        <f>VLOOKUP(D194,[1]Revised!$D$4:$O$700,12,0)</f>
        <v>192</v>
      </c>
      <c r="M194" s="2" t="e">
        <f>VLOOKUP(D194:D700,[2]MCI!$C$10:$BW$72,73,0)</f>
        <v>#N/A</v>
      </c>
      <c r="N194" s="2" t="str">
        <f>VLOOKUP(D194:D700,[2]DCI!$C$10:$F$443,4,0)</f>
        <v>Code-1</v>
      </c>
    </row>
    <row r="195" spans="1:14" s="21" customFormat="1" ht="33.75" customHeight="1">
      <c r="A195" s="14">
        <v>192</v>
      </c>
      <c r="B195" s="14" t="s">
        <v>14</v>
      </c>
      <c r="C195" s="14" t="s">
        <v>296</v>
      </c>
      <c r="D195" s="14" t="s">
        <v>411</v>
      </c>
      <c r="E195" s="19" t="s">
        <v>412</v>
      </c>
      <c r="F195" s="16" t="s">
        <v>23</v>
      </c>
      <c r="G195" s="16"/>
      <c r="H195" s="16" t="str">
        <f>IFERROR(IF(OR(G195=1,G195=2),"COMPLETE",IF(#REF!="","Awaiting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95" s="16" t="e">
        <f>#VALUE!</f>
        <v>#VALUE!</v>
      </c>
      <c r="J195" s="16"/>
      <c r="K195" s="26">
        <v>43404</v>
      </c>
      <c r="L195" s="18">
        <f>VLOOKUP(D195,[1]Revised!$D$4:$O$700,12,0)</f>
        <v>193</v>
      </c>
      <c r="M195" s="2" t="e">
        <f>VLOOKUP(D195:D701,[2]MCI!$C$10:$BW$72,73,0)</f>
        <v>#N/A</v>
      </c>
      <c r="N195" s="2" t="str">
        <f>VLOOKUP(D195:D701,[2]DCI!$C$10:$F$443,4,0)</f>
        <v>NS</v>
      </c>
    </row>
    <row r="196" spans="1:14" s="23" customFormat="1" ht="33.75" customHeight="1">
      <c r="A196" s="14">
        <v>193</v>
      </c>
      <c r="B196" s="14" t="s">
        <v>14</v>
      </c>
      <c r="C196" s="14" t="s">
        <v>296</v>
      </c>
      <c r="D196" s="14" t="s">
        <v>413</v>
      </c>
      <c r="E196" s="19" t="s">
        <v>414</v>
      </c>
      <c r="F196" s="16" t="s">
        <v>23</v>
      </c>
      <c r="G196" s="6" t="s">
        <v>24</v>
      </c>
      <c r="H196" s="16" t="str">
        <f>IFERROR(IF(OR(G196=1,G196=2),"COMPLETE",IF(#REF!="","Awaiting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96" s="16" t="e">
        <f>#VALUE!</f>
        <v>#VALUE!</v>
      </c>
      <c r="J196" s="16"/>
      <c r="K196" s="26">
        <v>43434</v>
      </c>
      <c r="L196" s="18">
        <f>VLOOKUP(D196,[1]Revised!$D$4:$O$700,12,0)</f>
        <v>194</v>
      </c>
      <c r="M196" s="2" t="e">
        <f>VLOOKUP(D196:D702,[2]MCI!$C$10:$BW$72,73,0)</f>
        <v>#N/A</v>
      </c>
      <c r="N196" s="2" t="e">
        <f>VLOOKUP(D196:D702,[2]DCI!$C$10:$F$443,4,0)</f>
        <v>#N/A</v>
      </c>
    </row>
    <row r="197" spans="1:14" s="21" customFormat="1" ht="33.75" customHeight="1">
      <c r="A197" s="14">
        <v>194</v>
      </c>
      <c r="B197" s="14" t="s">
        <v>14</v>
      </c>
      <c r="C197" s="14" t="s">
        <v>296</v>
      </c>
      <c r="D197" s="14" t="s">
        <v>415</v>
      </c>
      <c r="E197" s="19" t="s">
        <v>416</v>
      </c>
      <c r="F197" s="16" t="s">
        <v>152</v>
      </c>
      <c r="G197" s="16"/>
      <c r="H197" s="16" t="str">
        <f>IFERROR(IF(OR(G197=1,G197=2),"COMPLETE",IF(#REF!="","Awaiting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197" s="16" t="e">
        <f>#VALUE!</f>
        <v>#VALUE!</v>
      </c>
      <c r="J197" s="16"/>
      <c r="K197" s="26">
        <v>43404</v>
      </c>
      <c r="L197" s="18">
        <f>VLOOKUP(D197,[1]Revised!$D$4:$O$700,12,0)</f>
        <v>195</v>
      </c>
      <c r="M197" s="2" t="e">
        <f>VLOOKUP(D197:D703,[2]MCI!$C$10:$BW$72,73,0)</f>
        <v>#N/A</v>
      </c>
      <c r="N197" s="2" t="str">
        <f>VLOOKUP(D197:D703,[2]DCI!$C$10:$F$443,4,0)</f>
        <v>NS</v>
      </c>
    </row>
    <row r="198" spans="1:14" s="21" customFormat="1" ht="33.75" customHeight="1">
      <c r="A198" s="14">
        <v>195</v>
      </c>
      <c r="B198" s="14" t="s">
        <v>14</v>
      </c>
      <c r="C198" s="14" t="s">
        <v>296</v>
      </c>
      <c r="D198" s="14" t="s">
        <v>417</v>
      </c>
      <c r="E198" s="19" t="s">
        <v>418</v>
      </c>
      <c r="F198" s="16" t="s">
        <v>23</v>
      </c>
      <c r="G198" s="16">
        <v>1</v>
      </c>
      <c r="H198" s="16" t="str">
        <f>IFERROR(IF(OR(G198=1,G198=2),"COMPLETE",IF(#REF!="","Awaiting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98" s="16" t="e">
        <f>#VALUE!</f>
        <v>#VALUE!</v>
      </c>
      <c r="J198" s="16"/>
      <c r="K198" s="26">
        <v>43179</v>
      </c>
      <c r="L198" s="18">
        <f>VLOOKUP(D198,[1]Revised!$D$4:$O$700,12,0)</f>
        <v>196</v>
      </c>
      <c r="M198" s="2" t="e">
        <f>VLOOKUP(D198:D704,[2]MCI!$C$10:$BW$72,73,0)</f>
        <v>#N/A</v>
      </c>
      <c r="N198" s="2" t="str">
        <f>VLOOKUP(D198:D704,[2]DCI!$C$10:$F$443,4,0)</f>
        <v>Code-1</v>
      </c>
    </row>
    <row r="199" spans="1:14" s="21" customFormat="1" ht="33.75" customHeight="1">
      <c r="A199" s="14">
        <v>196</v>
      </c>
      <c r="B199" s="14" t="s">
        <v>14</v>
      </c>
      <c r="C199" s="14" t="s">
        <v>296</v>
      </c>
      <c r="D199" s="14" t="s">
        <v>419</v>
      </c>
      <c r="E199" s="19" t="s">
        <v>420</v>
      </c>
      <c r="F199" s="16" t="s">
        <v>152</v>
      </c>
      <c r="G199" s="16">
        <v>1</v>
      </c>
      <c r="H199" s="16" t="str">
        <f>IFERROR(IF(OR(G199=1,G199=2),"COMPLETE",IF(#REF!="","Awaiting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199" s="16" t="e">
        <f>#VALUE!</f>
        <v>#VALUE!</v>
      </c>
      <c r="J199" s="16"/>
      <c r="K199" s="26">
        <v>43179</v>
      </c>
      <c r="L199" s="18">
        <f>VLOOKUP(D199,[1]Revised!$D$4:$O$700,12,0)</f>
        <v>197</v>
      </c>
      <c r="M199" s="2" t="e">
        <f>VLOOKUP(D199:D705,[2]MCI!$C$10:$BW$72,73,0)</f>
        <v>#N/A</v>
      </c>
      <c r="N199" s="2" t="str">
        <f>VLOOKUP(D199:D705,[2]DCI!$C$10:$F$443,4,0)</f>
        <v>Code-1</v>
      </c>
    </row>
    <row r="200" spans="1:14" s="21" customFormat="1" ht="33.75" customHeight="1">
      <c r="A200" s="14">
        <v>197</v>
      </c>
      <c r="B200" s="14" t="s">
        <v>14</v>
      </c>
      <c r="C200" s="14" t="s">
        <v>296</v>
      </c>
      <c r="D200" s="14" t="s">
        <v>421</v>
      </c>
      <c r="E200" s="19" t="s">
        <v>422</v>
      </c>
      <c r="F200" s="16" t="s">
        <v>152</v>
      </c>
      <c r="G200" s="6" t="s">
        <v>226</v>
      </c>
      <c r="H200" s="16" t="str">
        <f>IFERROR(IF(OR(G200=1,G200=2),"COMPLETE",IF(#REF!="","Awaiting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00" s="16" t="e">
        <f>#VALUE!</f>
        <v>#VALUE!</v>
      </c>
      <c r="J200" s="16"/>
      <c r="K200" s="26">
        <v>43404</v>
      </c>
      <c r="L200" s="18">
        <f>VLOOKUP(D200,[1]Revised!$D$4:$O$700,12,0)</f>
        <v>198</v>
      </c>
      <c r="M200" s="2" t="e">
        <f>VLOOKUP(D200:D706,[2]MCI!$C$10:$BW$72,73,0)</f>
        <v>#N/A</v>
      </c>
      <c r="N200" s="2" t="str">
        <f>VLOOKUP(D200:D706,[2]DCI!$C$10:$F$443,4,0)</f>
        <v xml:space="preserve">Submitted </v>
      </c>
    </row>
    <row r="201" spans="1:14" s="21" customFormat="1" ht="33.75" customHeight="1">
      <c r="A201" s="14">
        <v>198</v>
      </c>
      <c r="B201" s="14" t="s">
        <v>14</v>
      </c>
      <c r="C201" s="14" t="s">
        <v>296</v>
      </c>
      <c r="D201" s="14" t="s">
        <v>423</v>
      </c>
      <c r="E201" s="19" t="s">
        <v>424</v>
      </c>
      <c r="F201" s="16" t="s">
        <v>152</v>
      </c>
      <c r="G201" s="16">
        <v>1</v>
      </c>
      <c r="H201" s="16" t="str">
        <f>IFERROR(IF(OR(G201=1,G201=2),"COMPLETE",IF(#REF!="","Awaiting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01" s="16" t="e">
        <f>#VALUE!</f>
        <v>#VALUE!</v>
      </c>
      <c r="J201" s="16"/>
      <c r="K201" s="26">
        <v>43404</v>
      </c>
      <c r="L201" s="18">
        <f>VLOOKUP(D201,[1]Revised!$D$4:$O$700,12,0)</f>
        <v>199</v>
      </c>
      <c r="M201" s="2" t="e">
        <f>VLOOKUP(D201:D707,[2]MCI!$C$10:$BW$72,73,0)</f>
        <v>#N/A</v>
      </c>
      <c r="N201" s="2" t="str">
        <f>VLOOKUP(D201:D707,[2]DCI!$C$10:$F$443,4,0)</f>
        <v>Code-1</v>
      </c>
    </row>
    <row r="202" spans="1:14" s="23" customFormat="1" ht="33.75" customHeight="1">
      <c r="A202" s="14">
        <v>199</v>
      </c>
      <c r="B202" s="14" t="s">
        <v>14</v>
      </c>
      <c r="C202" s="14" t="s">
        <v>296</v>
      </c>
      <c r="D202" s="14" t="s">
        <v>425</v>
      </c>
      <c r="E202" s="19" t="s">
        <v>426</v>
      </c>
      <c r="F202" s="16" t="s">
        <v>152</v>
      </c>
      <c r="G202" s="6" t="s">
        <v>24</v>
      </c>
      <c r="H202" s="16" t="str">
        <f>IFERROR(IF(OR(G202=1,G202=2),"COMPLETE",IF(#REF!="","Awaiting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02" s="16" t="e">
        <f>#VALUE!</f>
        <v>#VALUE!</v>
      </c>
      <c r="J202" s="16"/>
      <c r="K202" s="26">
        <v>43404</v>
      </c>
      <c r="L202" s="18">
        <f>VLOOKUP(D202,[1]Revised!$D$4:$O$700,12,0)</f>
        <v>200</v>
      </c>
      <c r="M202" s="2" t="e">
        <f>VLOOKUP(D202:D708,[2]MCI!$C$10:$BW$72,73,0)</f>
        <v>#N/A</v>
      </c>
      <c r="N202" s="2" t="e">
        <f>VLOOKUP(D202:D708,[2]DCI!$C$10:$F$443,4,0)</f>
        <v>#N/A</v>
      </c>
    </row>
    <row r="203" spans="1:14" s="21" customFormat="1" ht="33.75" customHeight="1">
      <c r="A203" s="14">
        <v>200</v>
      </c>
      <c r="B203" s="14" t="s">
        <v>14</v>
      </c>
      <c r="C203" s="14" t="s">
        <v>296</v>
      </c>
      <c r="D203" s="14" t="s">
        <v>427</v>
      </c>
      <c r="E203" s="19" t="s">
        <v>428</v>
      </c>
      <c r="F203" s="16" t="s">
        <v>152</v>
      </c>
      <c r="G203" s="16">
        <v>1</v>
      </c>
      <c r="H203" s="16" t="str">
        <f>IFERROR(IF(OR(G203=1,G203=2),"COMPLETE",IF(#REF!="","Awaiting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03" s="16" t="e">
        <f>#VALUE!</f>
        <v>#VALUE!</v>
      </c>
      <c r="J203" s="16"/>
      <c r="K203" s="26">
        <v>43404</v>
      </c>
      <c r="L203" s="18">
        <f>VLOOKUP(D203,[1]Revised!$D$4:$O$700,12,0)</f>
        <v>201</v>
      </c>
      <c r="M203" s="2" t="e">
        <f>VLOOKUP(D203:D709,[2]MCI!$C$10:$BW$72,73,0)</f>
        <v>#N/A</v>
      </c>
      <c r="N203" s="2" t="str">
        <f>VLOOKUP(D203:D709,[2]DCI!$C$10:$F$443,4,0)</f>
        <v>Code-1</v>
      </c>
    </row>
    <row r="204" spans="1:14" s="23" customFormat="1" ht="33.75" customHeight="1">
      <c r="A204" s="14">
        <v>201</v>
      </c>
      <c r="B204" s="14" t="s">
        <v>14</v>
      </c>
      <c r="C204" s="14" t="s">
        <v>296</v>
      </c>
      <c r="D204" s="14" t="s">
        <v>429</v>
      </c>
      <c r="E204" s="19" t="s">
        <v>430</v>
      </c>
      <c r="F204" s="16" t="s">
        <v>152</v>
      </c>
      <c r="G204" s="6" t="s">
        <v>24</v>
      </c>
      <c r="H204" s="16" t="str">
        <f>IFERROR(IF(OR(G204=1,G204=2),"COMPLETE",IF(#REF!="","Awaiting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04" s="16" t="e">
        <f>#VALUE!</f>
        <v>#VALUE!</v>
      </c>
      <c r="J204" s="16"/>
      <c r="K204" s="26">
        <v>43404</v>
      </c>
      <c r="L204" s="18">
        <f>VLOOKUP(D204,[1]Revised!$D$4:$O$700,12,0)</f>
        <v>202</v>
      </c>
      <c r="M204" s="2" t="e">
        <f>VLOOKUP(D204:D710,[2]MCI!$C$10:$BW$72,73,0)</f>
        <v>#N/A</v>
      </c>
      <c r="N204" s="2" t="e">
        <f>VLOOKUP(D204:D710,[2]DCI!$C$10:$F$443,4,0)</f>
        <v>#N/A</v>
      </c>
    </row>
    <row r="205" spans="1:14" s="21" customFormat="1" ht="33.75" customHeight="1">
      <c r="A205" s="14">
        <v>202</v>
      </c>
      <c r="B205" s="14" t="s">
        <v>14</v>
      </c>
      <c r="C205" s="14" t="s">
        <v>296</v>
      </c>
      <c r="D205" s="14" t="s">
        <v>431</v>
      </c>
      <c r="E205" s="19" t="s">
        <v>432</v>
      </c>
      <c r="F205" s="16" t="s">
        <v>152</v>
      </c>
      <c r="G205" s="16">
        <v>1</v>
      </c>
      <c r="H205" s="16" t="str">
        <f>IFERROR(IF(OR(G205=1,G205=2),"COMPLETE",IF(#REF!="","Awaiting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05" s="16" t="e">
        <f>#VALUE!</f>
        <v>#VALUE!</v>
      </c>
      <c r="J205" s="16"/>
      <c r="K205" s="26">
        <v>43404</v>
      </c>
      <c r="L205" s="18">
        <f>VLOOKUP(D205,[1]Revised!$D$4:$O$700,12,0)</f>
        <v>203</v>
      </c>
      <c r="M205" s="2" t="e">
        <f>VLOOKUP(D205:D711,[2]MCI!$C$10:$BW$72,73,0)</f>
        <v>#N/A</v>
      </c>
      <c r="N205" s="2" t="str">
        <f>VLOOKUP(D205:D711,[2]DCI!$C$10:$F$443,4,0)</f>
        <v>Code-1</v>
      </c>
    </row>
    <row r="206" spans="1:14" s="21" customFormat="1" ht="33.75" customHeight="1">
      <c r="A206" s="14">
        <v>203</v>
      </c>
      <c r="B206" s="14" t="s">
        <v>14</v>
      </c>
      <c r="C206" s="14" t="s">
        <v>296</v>
      </c>
      <c r="D206" s="14" t="s">
        <v>433</v>
      </c>
      <c r="E206" s="19" t="s">
        <v>434</v>
      </c>
      <c r="F206" s="16" t="s">
        <v>152</v>
      </c>
      <c r="G206" s="16">
        <v>1</v>
      </c>
      <c r="H206" s="16" t="str">
        <f>IFERROR(IF(OR(G206=1,G206=2),"COMPLETE",IF(#REF!="","Awaiting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06" s="16" t="e">
        <f>#VALUE!</f>
        <v>#VALUE!</v>
      </c>
      <c r="J206" s="16"/>
      <c r="K206" s="26">
        <v>43199</v>
      </c>
      <c r="L206" s="18">
        <f>VLOOKUP(D206,[1]Revised!$D$4:$O$700,12,0)</f>
        <v>204</v>
      </c>
      <c r="M206" s="2" t="e">
        <f>VLOOKUP(D206:D712,[2]MCI!$C$10:$BW$72,73,0)</f>
        <v>#N/A</v>
      </c>
      <c r="N206" s="2" t="str">
        <f>VLOOKUP(D206:D712,[2]DCI!$C$10:$F$443,4,0)</f>
        <v>Code-1</v>
      </c>
    </row>
    <row r="207" spans="1:14" s="21" customFormat="1" ht="33.75" customHeight="1">
      <c r="A207" s="14">
        <v>204</v>
      </c>
      <c r="B207" s="14" t="s">
        <v>14</v>
      </c>
      <c r="C207" s="14" t="s">
        <v>296</v>
      </c>
      <c r="D207" s="14" t="s">
        <v>435</v>
      </c>
      <c r="E207" s="19" t="s">
        <v>436</v>
      </c>
      <c r="F207" s="16" t="s">
        <v>152</v>
      </c>
      <c r="G207" s="6" t="s">
        <v>226</v>
      </c>
      <c r="H207" s="16" t="str">
        <f>IFERROR(IF(OR(G207=1,G207=2),"COMPLETE",IF(#REF!="","Awaiting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07" s="16" t="e">
        <f>#VALUE!</f>
        <v>#VALUE!</v>
      </c>
      <c r="J207" s="16"/>
      <c r="K207" s="26">
        <v>43404</v>
      </c>
      <c r="L207" s="18">
        <f>VLOOKUP(D207,[1]Revised!$D$4:$O$700,12,0)</f>
        <v>205</v>
      </c>
      <c r="M207" s="2" t="e">
        <f>VLOOKUP(D207:D713,[2]MCI!$C$10:$BW$72,73,0)</f>
        <v>#N/A</v>
      </c>
      <c r="N207" s="2" t="str">
        <f>VLOOKUP(D207:D713,[2]DCI!$C$10:$F$443,4,0)</f>
        <v xml:space="preserve">Submitted </v>
      </c>
    </row>
    <row r="208" spans="1:14" s="21" customFormat="1" ht="33.75" customHeight="1">
      <c r="A208" s="14">
        <v>205</v>
      </c>
      <c r="B208" s="14" t="s">
        <v>14</v>
      </c>
      <c r="C208" s="14" t="s">
        <v>296</v>
      </c>
      <c r="D208" s="14" t="s">
        <v>437</v>
      </c>
      <c r="E208" s="19" t="s">
        <v>438</v>
      </c>
      <c r="F208" s="16" t="s">
        <v>152</v>
      </c>
      <c r="G208" s="6" t="s">
        <v>226</v>
      </c>
      <c r="H208" s="16" t="str">
        <f>IFERROR(IF(OR(G208=1,G208=2),"COMPLETE",IF(#REF!="","Awaiting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08" s="16" t="e">
        <f>#VALUE!</f>
        <v>#VALUE!</v>
      </c>
      <c r="J208" s="16"/>
      <c r="K208" s="26">
        <v>43404</v>
      </c>
      <c r="L208" s="18">
        <f>VLOOKUP(D208,[1]Revised!$D$4:$O$700,12,0)</f>
        <v>206</v>
      </c>
      <c r="M208" s="2" t="e">
        <f>VLOOKUP(D208:D714,[2]MCI!$C$10:$BW$72,73,0)</f>
        <v>#N/A</v>
      </c>
      <c r="N208" s="2" t="str">
        <f>VLOOKUP(D208:D714,[2]DCI!$C$10:$F$443,4,0)</f>
        <v xml:space="preserve">Submitted </v>
      </c>
    </row>
    <row r="209" spans="1:14" s="21" customFormat="1" ht="33.75" customHeight="1">
      <c r="A209" s="14">
        <v>206</v>
      </c>
      <c r="B209" s="14" t="s">
        <v>14</v>
      </c>
      <c r="C209" s="14" t="s">
        <v>296</v>
      </c>
      <c r="D209" s="14" t="s">
        <v>439</v>
      </c>
      <c r="E209" s="19" t="s">
        <v>440</v>
      </c>
      <c r="F209" s="16" t="s">
        <v>152</v>
      </c>
      <c r="G209" s="16">
        <v>3</v>
      </c>
      <c r="H209" s="16" t="str">
        <f>IFERROR(IF(OR(G209=1,G209=2),"COMPLETE",IF(#REF!="","Awaiting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09" s="16" t="e">
        <f>#VALUE!</f>
        <v>#VALUE!</v>
      </c>
      <c r="J209" s="17" t="e">
        <f ca="1">TODAY()-I209</f>
        <v>#VALUE!</v>
      </c>
      <c r="K209" s="26">
        <v>43213</v>
      </c>
      <c r="L209" s="18">
        <f>VLOOKUP(D209,[1]Revised!$D$4:$O$700,12,0)</f>
        <v>207</v>
      </c>
      <c r="M209" s="2" t="e">
        <f>VLOOKUP(D209:D715,[2]MCI!$C$10:$BW$72,73,0)</f>
        <v>#N/A</v>
      </c>
      <c r="N209" s="2" t="str">
        <f>VLOOKUP(D209:D715,[2]DCI!$C$10:$F$443,4,0)</f>
        <v>Code-3</v>
      </c>
    </row>
    <row r="210" spans="1:14" s="21" customFormat="1" ht="33.75" customHeight="1">
      <c r="A210" s="14">
        <v>207</v>
      </c>
      <c r="B210" s="14" t="s">
        <v>14</v>
      </c>
      <c r="C210" s="14" t="s">
        <v>296</v>
      </c>
      <c r="D210" s="14" t="s">
        <v>441</v>
      </c>
      <c r="E210" s="19" t="s">
        <v>442</v>
      </c>
      <c r="F210" s="16" t="s">
        <v>152</v>
      </c>
      <c r="G210" s="16">
        <v>2</v>
      </c>
      <c r="H210" s="16" t="str">
        <f>IFERROR(IF(OR(G210=1,G210=2),"COMPLETE",IF(#REF!="","Awaiting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10" s="16" t="e">
        <f>#VALUE!</f>
        <v>#VALUE!</v>
      </c>
      <c r="J210" s="16"/>
      <c r="K210" s="26">
        <v>43213</v>
      </c>
      <c r="L210" s="18">
        <f>VLOOKUP(D210,[1]Revised!$D$4:$O$700,12,0)</f>
        <v>208</v>
      </c>
      <c r="M210" s="2" t="e">
        <f>VLOOKUP(D210:D716,[2]MCI!$C$10:$BW$72,73,0)</f>
        <v>#N/A</v>
      </c>
      <c r="N210" s="2" t="str">
        <f>VLOOKUP(D210:D716,[2]DCI!$C$10:$F$443,4,0)</f>
        <v>Code-2</v>
      </c>
    </row>
    <row r="211" spans="1:14" s="21" customFormat="1" ht="33.75" customHeight="1">
      <c r="A211" s="14">
        <v>208</v>
      </c>
      <c r="B211" s="14" t="s">
        <v>14</v>
      </c>
      <c r="C211" s="14" t="s">
        <v>296</v>
      </c>
      <c r="D211" s="14" t="s">
        <v>443</v>
      </c>
      <c r="E211" s="19" t="s">
        <v>444</v>
      </c>
      <c r="F211" s="16" t="s">
        <v>152</v>
      </c>
      <c r="G211" s="16"/>
      <c r="H211" s="16" t="str">
        <f>IFERROR(IF(OR(G211=1,G211=2),"COMPLETE",IF(#REF!="","Awaiting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11" s="16" t="e">
        <f>#VALUE!</f>
        <v>#VALUE!</v>
      </c>
      <c r="J211" s="16"/>
      <c r="K211" s="26">
        <v>43404</v>
      </c>
      <c r="L211" s="18">
        <f>VLOOKUP(D211,[1]Revised!$D$4:$O$700,12,0)</f>
        <v>209</v>
      </c>
      <c r="M211" s="2" t="e">
        <f>VLOOKUP(D211:D717,[2]MCI!$C$10:$BW$72,73,0)</f>
        <v>#N/A</v>
      </c>
      <c r="N211" s="2" t="str">
        <f>VLOOKUP(D211:D717,[2]DCI!$C$10:$F$443,4,0)</f>
        <v>NS</v>
      </c>
    </row>
    <row r="212" spans="1:14" s="21" customFormat="1" ht="33.75" customHeight="1">
      <c r="A212" s="14">
        <v>209</v>
      </c>
      <c r="B212" s="14" t="s">
        <v>14</v>
      </c>
      <c r="C212" s="14" t="s">
        <v>296</v>
      </c>
      <c r="D212" s="14" t="s">
        <v>445</v>
      </c>
      <c r="E212" s="19" t="s">
        <v>446</v>
      </c>
      <c r="F212" s="16" t="s">
        <v>152</v>
      </c>
      <c r="G212" s="16"/>
      <c r="H212" s="16" t="str">
        <f>IFERROR(IF(OR(G212=1,G212=2),"COMPLETE",IF(#REF!="","Awaiting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12" s="16" t="e">
        <f>#VALUE!</f>
        <v>#VALUE!</v>
      </c>
      <c r="J212" s="16"/>
      <c r="K212" s="26">
        <v>43404</v>
      </c>
      <c r="L212" s="18">
        <f>VLOOKUP(D212,[1]Revised!$D$4:$O$700,12,0)</f>
        <v>210</v>
      </c>
      <c r="M212" s="2" t="e">
        <f>VLOOKUP(D212:D718,[2]MCI!$C$10:$BW$72,73,0)</f>
        <v>#N/A</v>
      </c>
      <c r="N212" s="2" t="str">
        <f>VLOOKUP(D212:D718,[2]DCI!$C$10:$F$443,4,0)</f>
        <v>NS</v>
      </c>
    </row>
    <row r="213" spans="1:14" s="21" customFormat="1" ht="33.75" customHeight="1">
      <c r="A213" s="14">
        <v>210</v>
      </c>
      <c r="B213" s="14" t="s">
        <v>14</v>
      </c>
      <c r="C213" s="14" t="s">
        <v>296</v>
      </c>
      <c r="D213" s="14" t="s">
        <v>447</v>
      </c>
      <c r="E213" s="19" t="s">
        <v>448</v>
      </c>
      <c r="F213" s="16" t="s">
        <v>152</v>
      </c>
      <c r="G213" s="16">
        <v>4</v>
      </c>
      <c r="H213" s="16" t="str">
        <f>IFERROR(IF(OR(G213=1,G213=2),"COMPLETE",IF(#REF!="","Awaiting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13" s="16" t="e">
        <f>#VALUE!</f>
        <v>#VALUE!</v>
      </c>
      <c r="J213" s="16"/>
      <c r="K213" s="26">
        <v>43404</v>
      </c>
      <c r="L213" s="18">
        <f>VLOOKUP(D213,[1]Revised!$D$4:$O$700,12,0)</f>
        <v>211</v>
      </c>
      <c r="M213" s="2" t="e">
        <f>VLOOKUP(D213:D719,[2]MCI!$C$10:$BW$72,73,0)</f>
        <v>#N/A</v>
      </c>
      <c r="N213" s="2" t="str">
        <f>VLOOKUP(D213:D719,[2]DCI!$C$10:$F$443,4,0)</f>
        <v>Code-4</v>
      </c>
    </row>
    <row r="214" spans="1:14" s="21" customFormat="1" ht="33.75" customHeight="1">
      <c r="A214" s="14">
        <v>211</v>
      </c>
      <c r="B214" s="14" t="s">
        <v>14</v>
      </c>
      <c r="C214" s="14" t="s">
        <v>296</v>
      </c>
      <c r="D214" s="14" t="s">
        <v>449</v>
      </c>
      <c r="E214" s="19" t="s">
        <v>450</v>
      </c>
      <c r="F214" s="16" t="s">
        <v>152</v>
      </c>
      <c r="G214" s="6" t="s">
        <v>226</v>
      </c>
      <c r="H214" s="16" t="str">
        <f>IFERROR(IF(OR(G214=1,G214=2),"COMPLETE",IF(#REF!="","Awaiting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14" s="16" t="e">
        <f>#VALUE!</f>
        <v>#VALUE!</v>
      </c>
      <c r="J214" s="16"/>
      <c r="K214" s="26">
        <v>43404</v>
      </c>
      <c r="L214" s="18">
        <f>VLOOKUP(D214,[1]Revised!$D$4:$O$700,12,0)</f>
        <v>212</v>
      </c>
      <c r="M214" s="2" t="e">
        <f>VLOOKUP(D214:D720,[2]MCI!$C$10:$BW$72,73,0)</f>
        <v>#N/A</v>
      </c>
      <c r="N214" s="2" t="str">
        <f>VLOOKUP(D214:D720,[2]DCI!$C$10:$F$443,4,0)</f>
        <v xml:space="preserve">Submitted </v>
      </c>
    </row>
    <row r="215" spans="1:14" s="21" customFormat="1" ht="33.75" customHeight="1">
      <c r="A215" s="14">
        <v>212</v>
      </c>
      <c r="B215" s="14" t="s">
        <v>14</v>
      </c>
      <c r="C215" s="14" t="s">
        <v>296</v>
      </c>
      <c r="D215" s="14" t="s">
        <v>451</v>
      </c>
      <c r="E215" s="19" t="s">
        <v>452</v>
      </c>
      <c r="F215" s="16" t="s">
        <v>152</v>
      </c>
      <c r="G215" s="16"/>
      <c r="H215" s="16" t="str">
        <f>IFERROR(IF(OR(G215=1,G215=2),"COMPLETE",IF(#REF!="","Awaiting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15" s="16" t="e">
        <f>#VALUE!</f>
        <v>#VALUE!</v>
      </c>
      <c r="J215" s="16"/>
      <c r="K215" s="26">
        <v>43404</v>
      </c>
      <c r="L215" s="18">
        <f>VLOOKUP(D215,[1]Revised!$D$4:$O$700,12,0)</f>
        <v>213</v>
      </c>
      <c r="M215" s="2" t="e">
        <f>VLOOKUP(D215:D721,[2]MCI!$C$10:$BW$72,73,0)</f>
        <v>#N/A</v>
      </c>
      <c r="N215" s="2" t="str">
        <f>VLOOKUP(D215:D721,[2]DCI!$C$10:$F$443,4,0)</f>
        <v>NS</v>
      </c>
    </row>
    <row r="216" spans="1:14" s="21" customFormat="1" ht="33.75" customHeight="1">
      <c r="A216" s="14">
        <v>213</v>
      </c>
      <c r="B216" s="14" t="s">
        <v>14</v>
      </c>
      <c r="C216" s="14" t="s">
        <v>296</v>
      </c>
      <c r="D216" s="14" t="s">
        <v>453</v>
      </c>
      <c r="E216" s="19" t="s">
        <v>454</v>
      </c>
      <c r="F216" s="16" t="s">
        <v>152</v>
      </c>
      <c r="G216" s="16"/>
      <c r="H216" s="16" t="str">
        <f>IFERROR(IF(OR(G216=1,G216=2),"COMPLETE",IF(#REF!="","Awaiting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16" s="16" t="e">
        <f>#VALUE!</f>
        <v>#VALUE!</v>
      </c>
      <c r="J216" s="16"/>
      <c r="K216" s="26">
        <v>43404</v>
      </c>
      <c r="L216" s="18">
        <f>VLOOKUP(D216,[1]Revised!$D$4:$O$700,12,0)</f>
        <v>214</v>
      </c>
      <c r="M216" s="2" t="e">
        <f>VLOOKUP(D216:D722,[2]MCI!$C$10:$BW$72,73,0)</f>
        <v>#N/A</v>
      </c>
      <c r="N216" s="2" t="str">
        <f>VLOOKUP(D216:D722,[2]DCI!$C$10:$F$443,4,0)</f>
        <v>NS</v>
      </c>
    </row>
    <row r="217" spans="1:14" s="21" customFormat="1" ht="33.75" customHeight="1">
      <c r="A217" s="14">
        <v>214</v>
      </c>
      <c r="B217" s="14" t="s">
        <v>14</v>
      </c>
      <c r="C217" s="14" t="s">
        <v>296</v>
      </c>
      <c r="D217" s="14" t="s">
        <v>455</v>
      </c>
      <c r="E217" s="19" t="s">
        <v>456</v>
      </c>
      <c r="F217" s="16" t="s">
        <v>152</v>
      </c>
      <c r="G217" s="16">
        <v>4</v>
      </c>
      <c r="H217" s="16" t="str">
        <f>IFERROR(IF(OR(G217=1,G217=2),"COMPLETE",IF(#REF!="","Awaiting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17" s="16" t="e">
        <f>#VALUE!</f>
        <v>#VALUE!</v>
      </c>
      <c r="J217" s="16"/>
      <c r="K217" s="26">
        <v>43404</v>
      </c>
      <c r="L217" s="18">
        <f>VLOOKUP(D217,[1]Revised!$D$4:$O$700,12,0)</f>
        <v>215</v>
      </c>
      <c r="M217" s="2" t="e">
        <f>VLOOKUP(D217:D723,[2]MCI!$C$10:$BW$72,73,0)</f>
        <v>#N/A</v>
      </c>
      <c r="N217" s="2" t="str">
        <f>VLOOKUP(D217:D723,[2]DCI!$C$10:$F$443,4,0)</f>
        <v>Code-4</v>
      </c>
    </row>
    <row r="218" spans="1:14" s="21" customFormat="1" ht="33.75" customHeight="1">
      <c r="A218" s="14">
        <v>215</v>
      </c>
      <c r="B218" s="14" t="s">
        <v>14</v>
      </c>
      <c r="C218" s="14" t="s">
        <v>296</v>
      </c>
      <c r="D218" s="14" t="s">
        <v>457</v>
      </c>
      <c r="E218" s="19" t="s">
        <v>458</v>
      </c>
      <c r="F218" s="16" t="s">
        <v>152</v>
      </c>
      <c r="G218" s="16"/>
      <c r="H218" s="16" t="str">
        <f>IFERROR(IF(OR(G218=1,G218=2),"COMPLETE",IF(#REF!="","Awaiting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18" s="16" t="e">
        <f>#VALUE!</f>
        <v>#VALUE!</v>
      </c>
      <c r="J218" s="16"/>
      <c r="K218" s="26">
        <v>43404</v>
      </c>
      <c r="L218" s="18">
        <f>VLOOKUP(D218,[1]Revised!$D$4:$O$700,12,0)</f>
        <v>216</v>
      </c>
      <c r="M218" s="2" t="e">
        <f>VLOOKUP(D218:D724,[2]MCI!$C$10:$BW$72,73,0)</f>
        <v>#N/A</v>
      </c>
      <c r="N218" s="2" t="str">
        <f>VLOOKUP(D218:D724,[2]DCI!$C$10:$F$443,4,0)</f>
        <v>NS</v>
      </c>
    </row>
    <row r="219" spans="1:14" s="23" customFormat="1" ht="33.75" customHeight="1">
      <c r="A219" s="14">
        <v>216</v>
      </c>
      <c r="B219" s="14" t="s">
        <v>14</v>
      </c>
      <c r="C219" s="14" t="s">
        <v>296</v>
      </c>
      <c r="D219" s="14" t="s">
        <v>459</v>
      </c>
      <c r="E219" s="19" t="s">
        <v>460</v>
      </c>
      <c r="F219" s="16" t="s">
        <v>152</v>
      </c>
      <c r="G219" s="6" t="s">
        <v>24</v>
      </c>
      <c r="H219" s="16" t="str">
        <f>IFERROR(IF(OR(G219=1,G219=2),"COMPLETE",IF(#REF!="","Awaiting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19" s="16" t="e">
        <f>#VALUE!</f>
        <v>#VALUE!</v>
      </c>
      <c r="J219" s="16"/>
      <c r="K219" s="26">
        <v>43385</v>
      </c>
      <c r="L219" s="18">
        <f>VLOOKUP(D219,[1]Revised!$D$4:$O$700,12,0)</f>
        <v>217</v>
      </c>
      <c r="M219" s="2" t="e">
        <f>VLOOKUP(D219:D725,[2]MCI!$C$10:$BW$72,73,0)</f>
        <v>#N/A</v>
      </c>
      <c r="N219" s="2" t="e">
        <f>VLOOKUP(D219:D725,[2]DCI!$C$10:$F$443,4,0)</f>
        <v>#N/A</v>
      </c>
    </row>
    <row r="220" spans="1:14" s="21" customFormat="1" ht="33.75" customHeight="1">
      <c r="A220" s="14">
        <v>217</v>
      </c>
      <c r="B220" s="14" t="s">
        <v>14</v>
      </c>
      <c r="C220" s="14" t="s">
        <v>296</v>
      </c>
      <c r="D220" s="14" t="s">
        <v>461</v>
      </c>
      <c r="E220" s="19" t="s">
        <v>462</v>
      </c>
      <c r="F220" s="16" t="s">
        <v>152</v>
      </c>
      <c r="G220" s="6" t="s">
        <v>226</v>
      </c>
      <c r="H220" s="16" t="str">
        <f>IFERROR(IF(OR(G220=1,G220=2),"COMPLETE",IF(#REF!="","Awaiting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20" s="16" t="e">
        <f>#VALUE!</f>
        <v>#VALUE!</v>
      </c>
      <c r="J220" s="16"/>
      <c r="K220" s="26">
        <v>43404</v>
      </c>
      <c r="L220" s="18">
        <f>VLOOKUP(D220,[1]Revised!$D$4:$O$700,12,0)</f>
        <v>218</v>
      </c>
      <c r="M220" s="2" t="e">
        <f>VLOOKUP(D220:D726,[2]MCI!$C$10:$BW$72,73,0)</f>
        <v>#N/A</v>
      </c>
      <c r="N220" s="2" t="str">
        <f>VLOOKUP(D220:D726,[2]DCI!$C$10:$F$443,4,0)</f>
        <v xml:space="preserve">Submitted </v>
      </c>
    </row>
    <row r="221" spans="1:14" s="21" customFormat="1" ht="33.75" customHeight="1">
      <c r="A221" s="14">
        <v>218</v>
      </c>
      <c r="B221" s="14" t="s">
        <v>14</v>
      </c>
      <c r="C221" s="14" t="s">
        <v>296</v>
      </c>
      <c r="D221" s="14" t="s">
        <v>463</v>
      </c>
      <c r="E221" s="19" t="s">
        <v>464</v>
      </c>
      <c r="F221" s="16" t="s">
        <v>152</v>
      </c>
      <c r="G221" s="16"/>
      <c r="H221" s="16" t="str">
        <f>IFERROR(IF(OR(G221=1,G221=2),"COMPLETE",IF(#REF!="","Awaiting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21" s="16" t="e">
        <f>#VALUE!</f>
        <v>#VALUE!</v>
      </c>
      <c r="J221" s="16"/>
      <c r="K221" s="26">
        <v>43404</v>
      </c>
      <c r="L221" s="18">
        <f>VLOOKUP(D221,[1]Revised!$D$4:$O$700,12,0)</f>
        <v>219</v>
      </c>
      <c r="M221" s="2" t="e">
        <f>VLOOKUP(D221:D727,[2]MCI!$C$10:$BW$72,73,0)</f>
        <v>#N/A</v>
      </c>
      <c r="N221" s="2" t="str">
        <f>VLOOKUP(D221:D727,[2]DCI!$C$10:$F$443,4,0)</f>
        <v>NS</v>
      </c>
    </row>
    <row r="222" spans="1:14" s="23" customFormat="1" ht="33.75" customHeight="1">
      <c r="A222" s="14">
        <v>219</v>
      </c>
      <c r="B222" s="14" t="s">
        <v>14</v>
      </c>
      <c r="C222" s="14" t="s">
        <v>296</v>
      </c>
      <c r="D222" s="14" t="s">
        <v>465</v>
      </c>
      <c r="E222" s="19" t="s">
        <v>466</v>
      </c>
      <c r="F222" s="16" t="s">
        <v>152</v>
      </c>
      <c r="G222" s="16"/>
      <c r="H222" s="16" t="str">
        <f>IFERROR(IF(OR(G222=1,G222=2),"COMPLETE",IF(#REF!="","Awaiting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22" s="16" t="e">
        <f>#VALUE!</f>
        <v>#VALUE!</v>
      </c>
      <c r="J222" s="16"/>
      <c r="K222" s="26">
        <v>43404</v>
      </c>
      <c r="L222" s="18">
        <f>VLOOKUP(D222,[1]Revised!$D$4:$O$700,12,0)</f>
        <v>220</v>
      </c>
      <c r="M222" s="2" t="e">
        <f>VLOOKUP(D222:D728,[2]MCI!$C$10:$BW$72,73,0)</f>
        <v>#N/A</v>
      </c>
      <c r="N222" s="2" t="str">
        <f>VLOOKUP(D222:D728,[2]DCI!$C$10:$F$443,4,0)</f>
        <v>NS</v>
      </c>
    </row>
    <row r="223" spans="1:14" s="21" customFormat="1" ht="33.75" customHeight="1">
      <c r="A223" s="14">
        <v>220</v>
      </c>
      <c r="B223" s="14" t="s">
        <v>14</v>
      </c>
      <c r="C223" s="14" t="s">
        <v>296</v>
      </c>
      <c r="D223" s="14" t="s">
        <v>467</v>
      </c>
      <c r="E223" s="19" t="s">
        <v>468</v>
      </c>
      <c r="F223" s="16" t="s">
        <v>152</v>
      </c>
      <c r="G223" s="6" t="s">
        <v>226</v>
      </c>
      <c r="H223" s="16" t="str">
        <f>IFERROR(IF(OR(G223=1,G223=2),"COMPLETE",IF(#REF!="","Awaiting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23" s="16" t="e">
        <f>#VALUE!</f>
        <v>#VALUE!</v>
      </c>
      <c r="J223" s="16"/>
      <c r="K223" s="26">
        <v>43404</v>
      </c>
      <c r="L223" s="18">
        <f>VLOOKUP(D223,[1]Revised!$D$4:$O$700,12,0)</f>
        <v>221</v>
      </c>
      <c r="M223" s="2" t="e">
        <f>VLOOKUP(D223:D729,[2]MCI!$C$10:$BW$72,73,0)</f>
        <v>#N/A</v>
      </c>
      <c r="N223" s="2" t="str">
        <f>VLOOKUP(D223:D729,[2]DCI!$C$10:$F$443,4,0)</f>
        <v xml:space="preserve">Submitted </v>
      </c>
    </row>
    <row r="224" spans="1:14" s="23" customFormat="1" ht="33.75" customHeight="1">
      <c r="A224" s="14">
        <v>221</v>
      </c>
      <c r="B224" s="14" t="s">
        <v>14</v>
      </c>
      <c r="C224" s="14" t="s">
        <v>296</v>
      </c>
      <c r="D224" s="14" t="s">
        <v>469</v>
      </c>
      <c r="E224" s="19" t="s">
        <v>470</v>
      </c>
      <c r="F224" s="16" t="s">
        <v>152</v>
      </c>
      <c r="G224" s="6" t="s">
        <v>24</v>
      </c>
      <c r="H224" s="16" t="str">
        <f>IFERROR(IF(OR(G224=1,G224=2),"COMPLETE",IF(#REF!="","Awaiting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24" s="16" t="e">
        <f>#VALUE!</f>
        <v>#VALUE!</v>
      </c>
      <c r="J224" s="16"/>
      <c r="K224" s="26">
        <v>43385</v>
      </c>
      <c r="L224" s="18">
        <f>VLOOKUP(D224,[1]Revised!$D$4:$O$700,12,0)</f>
        <v>222</v>
      </c>
      <c r="M224" s="2" t="e">
        <f>VLOOKUP(D224:D730,[2]MCI!$C$10:$BW$72,73,0)</f>
        <v>#N/A</v>
      </c>
      <c r="N224" s="2" t="e">
        <f>VLOOKUP(D224:D730,[2]DCI!$C$10:$F$443,4,0)</f>
        <v>#N/A</v>
      </c>
    </row>
    <row r="225" spans="1:14" s="21" customFormat="1" ht="33.75" customHeight="1">
      <c r="A225" s="14">
        <v>222</v>
      </c>
      <c r="B225" s="14" t="s">
        <v>14</v>
      </c>
      <c r="C225" s="14" t="s">
        <v>296</v>
      </c>
      <c r="D225" s="14" t="s">
        <v>471</v>
      </c>
      <c r="E225" s="19" t="s">
        <v>472</v>
      </c>
      <c r="F225" s="16" t="s">
        <v>152</v>
      </c>
      <c r="G225" s="6" t="s">
        <v>226</v>
      </c>
      <c r="H225" s="16" t="str">
        <f>IFERROR(IF(OR(G225=1,G225=2),"COMPLETE",IF(#REF!="","Awaiting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25" s="16" t="e">
        <f>#VALUE!</f>
        <v>#VALUE!</v>
      </c>
      <c r="J225" s="16"/>
      <c r="K225" s="26">
        <v>43385</v>
      </c>
      <c r="L225" s="18">
        <f>VLOOKUP(D225,[1]Revised!$D$4:$O$700,12,0)</f>
        <v>223</v>
      </c>
      <c r="M225" s="2" t="e">
        <f>VLOOKUP(D225:D731,[2]MCI!$C$10:$BW$72,73,0)</f>
        <v>#N/A</v>
      </c>
      <c r="N225" s="2" t="str">
        <f>VLOOKUP(D225:D731,[2]DCI!$C$10:$F$443,4,0)</f>
        <v xml:space="preserve">Submitted </v>
      </c>
    </row>
    <row r="226" spans="1:14" s="23" customFormat="1" ht="33.75" customHeight="1">
      <c r="A226" s="14">
        <v>223</v>
      </c>
      <c r="B226" s="14" t="s">
        <v>14</v>
      </c>
      <c r="C226" s="14" t="s">
        <v>296</v>
      </c>
      <c r="D226" s="14" t="s">
        <v>473</v>
      </c>
      <c r="E226" s="19" t="s">
        <v>474</v>
      </c>
      <c r="F226" s="16" t="s">
        <v>152</v>
      </c>
      <c r="G226" s="6" t="s">
        <v>24</v>
      </c>
      <c r="H226" s="16" t="str">
        <f>IFERROR(IF(OR(G226=1,G226=2),"COMPLETE",IF(#REF!="","Awaiting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26" s="16" t="e">
        <f>#VALUE!</f>
        <v>#VALUE!</v>
      </c>
      <c r="J226" s="16"/>
      <c r="K226" s="26">
        <v>43385</v>
      </c>
      <c r="L226" s="18">
        <f>VLOOKUP(D226,[1]Revised!$D$4:$O$700,12,0)</f>
        <v>224</v>
      </c>
      <c r="M226" s="2" t="e">
        <f>VLOOKUP(D226:D732,[2]MCI!$C$10:$BW$72,73,0)</f>
        <v>#N/A</v>
      </c>
      <c r="N226" s="2" t="e">
        <f>VLOOKUP(D226:D732,[2]DCI!$C$10:$F$443,4,0)</f>
        <v>#N/A</v>
      </c>
    </row>
    <row r="227" spans="1:14" s="21" customFormat="1" ht="33.75" customHeight="1">
      <c r="A227" s="14">
        <v>224</v>
      </c>
      <c r="B227" s="14" t="s">
        <v>14</v>
      </c>
      <c r="C227" s="14" t="s">
        <v>296</v>
      </c>
      <c r="D227" s="14" t="s">
        <v>475</v>
      </c>
      <c r="E227" s="19" t="s">
        <v>476</v>
      </c>
      <c r="F227" s="16" t="s">
        <v>152</v>
      </c>
      <c r="G227" s="6" t="s">
        <v>226</v>
      </c>
      <c r="H227" s="16" t="str">
        <f>IFERROR(IF(OR(G227=1,G227=2),"COMPLETE",IF(#REF!="","Awaiting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27" s="16" t="e">
        <f>#VALUE!</f>
        <v>#VALUE!</v>
      </c>
      <c r="J227" s="16"/>
      <c r="K227" s="26">
        <v>43404</v>
      </c>
      <c r="L227" s="18">
        <f>VLOOKUP(D227,[1]Revised!$D$4:$O$700,12,0)</f>
        <v>225</v>
      </c>
      <c r="M227" s="2" t="e">
        <f>VLOOKUP(D227:D733,[2]MCI!$C$10:$BW$72,73,0)</f>
        <v>#N/A</v>
      </c>
      <c r="N227" s="2" t="str">
        <f>VLOOKUP(D227:D733,[2]DCI!$C$10:$F$443,4,0)</f>
        <v xml:space="preserve">Submitted </v>
      </c>
    </row>
    <row r="228" spans="1:14" s="21" customFormat="1" ht="33.75" customHeight="1">
      <c r="A228" s="14">
        <v>225</v>
      </c>
      <c r="B228" s="14" t="s">
        <v>14</v>
      </c>
      <c r="C228" s="14" t="s">
        <v>296</v>
      </c>
      <c r="D228" s="14" t="s">
        <v>477</v>
      </c>
      <c r="E228" s="19" t="s">
        <v>478</v>
      </c>
      <c r="F228" s="16" t="s">
        <v>152</v>
      </c>
      <c r="G228" s="6" t="s">
        <v>226</v>
      </c>
      <c r="H228" s="16" t="str">
        <f>IFERROR(IF(OR(G228=1,G228=2),"COMPLETE",IF(#REF!="","Awaiting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28" s="16" t="e">
        <f>#VALUE!</f>
        <v>#VALUE!</v>
      </c>
      <c r="J228" s="16"/>
      <c r="K228" s="26">
        <v>43404</v>
      </c>
      <c r="L228" s="18">
        <f>VLOOKUP(D228,[1]Revised!$D$4:$O$700,12,0)</f>
        <v>226</v>
      </c>
      <c r="M228" s="2" t="e">
        <f>VLOOKUP(D228:D734,[2]MCI!$C$10:$BW$72,73,0)</f>
        <v>#N/A</v>
      </c>
      <c r="N228" s="2" t="str">
        <f>VLOOKUP(D228:D734,[2]DCI!$C$10:$F$443,4,0)</f>
        <v xml:space="preserve">Submitted </v>
      </c>
    </row>
    <row r="229" spans="1:14" s="21" customFormat="1" ht="33.75" customHeight="1">
      <c r="A229" s="14">
        <v>226</v>
      </c>
      <c r="B229" s="14" t="s">
        <v>14</v>
      </c>
      <c r="C229" s="14" t="s">
        <v>296</v>
      </c>
      <c r="D229" s="14" t="s">
        <v>479</v>
      </c>
      <c r="E229" s="19" t="s">
        <v>480</v>
      </c>
      <c r="F229" s="16" t="s">
        <v>152</v>
      </c>
      <c r="G229" s="16"/>
      <c r="H229" s="16" t="str">
        <f>IFERROR(IF(OR(G229=1,G229=2),"COMPLETE",IF(#REF!="","Awaiting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29" s="16" t="e">
        <f>#VALUE!</f>
        <v>#VALUE!</v>
      </c>
      <c r="J229" s="16"/>
      <c r="K229" s="26">
        <v>43404</v>
      </c>
      <c r="L229" s="18">
        <f>VLOOKUP(D229,[1]Revised!$D$4:$O$700,12,0)</f>
        <v>227</v>
      </c>
      <c r="M229" s="2" t="e">
        <f>VLOOKUP(D229:D735,[2]MCI!$C$10:$BW$72,73,0)</f>
        <v>#N/A</v>
      </c>
      <c r="N229" s="2" t="str">
        <f>VLOOKUP(D229:D735,[2]DCI!$C$10:$F$443,4,0)</f>
        <v>NS</v>
      </c>
    </row>
    <row r="230" spans="1:14" s="21" customFormat="1" ht="33.75" customHeight="1">
      <c r="A230" s="14">
        <v>227</v>
      </c>
      <c r="B230" s="14" t="s">
        <v>14</v>
      </c>
      <c r="C230" s="14" t="s">
        <v>296</v>
      </c>
      <c r="D230" s="14" t="s">
        <v>481</v>
      </c>
      <c r="E230" s="19" t="s">
        <v>482</v>
      </c>
      <c r="F230" s="16" t="s">
        <v>152</v>
      </c>
      <c r="G230" s="6" t="s">
        <v>226</v>
      </c>
      <c r="H230" s="16" t="str">
        <f>IFERROR(IF(OR(G230=1,G230=2),"COMPLETE",IF(#REF!="","Awaiting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30" s="16" t="e">
        <f>#VALUE!</f>
        <v>#VALUE!</v>
      </c>
      <c r="J230" s="16"/>
      <c r="K230" s="26">
        <v>43404</v>
      </c>
      <c r="L230" s="18">
        <f>VLOOKUP(D230,[1]Revised!$D$4:$O$700,12,0)</f>
        <v>228</v>
      </c>
      <c r="M230" s="2" t="e">
        <f>VLOOKUP(D230:D736,[2]MCI!$C$10:$BW$72,73,0)</f>
        <v>#N/A</v>
      </c>
      <c r="N230" s="2" t="str">
        <f>VLOOKUP(D230:D736,[2]DCI!$C$10:$F$443,4,0)</f>
        <v xml:space="preserve">Submitted </v>
      </c>
    </row>
    <row r="231" spans="1:14" s="21" customFormat="1" ht="33.75" customHeight="1">
      <c r="A231" s="14">
        <v>228</v>
      </c>
      <c r="B231" s="14" t="s">
        <v>14</v>
      </c>
      <c r="C231" s="14" t="s">
        <v>296</v>
      </c>
      <c r="D231" s="14" t="s">
        <v>483</v>
      </c>
      <c r="E231" s="19" t="s">
        <v>484</v>
      </c>
      <c r="F231" s="16" t="s">
        <v>152</v>
      </c>
      <c r="G231" s="6" t="s">
        <v>226</v>
      </c>
      <c r="H231" s="16" t="str">
        <f>IFERROR(IF(OR(G231=1,G231=2),"COMPLETE",IF(#REF!="","Awaiting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31" s="16" t="e">
        <f>#VALUE!</f>
        <v>#VALUE!</v>
      </c>
      <c r="J231" s="16"/>
      <c r="K231" s="26">
        <v>43404</v>
      </c>
      <c r="L231" s="18">
        <f>VLOOKUP(D231,[1]Revised!$D$4:$O$700,12,0)</f>
        <v>229</v>
      </c>
      <c r="M231" s="2" t="e">
        <f>VLOOKUP(D231:D737,[2]MCI!$C$10:$BW$72,73,0)</f>
        <v>#N/A</v>
      </c>
      <c r="N231" s="2" t="str">
        <f>VLOOKUP(D231:D737,[2]DCI!$C$10:$F$443,4,0)</f>
        <v xml:space="preserve">Submitted </v>
      </c>
    </row>
    <row r="232" spans="1:14" s="21" customFormat="1" ht="33.75" customHeight="1">
      <c r="A232" s="14">
        <v>229</v>
      </c>
      <c r="B232" s="14" t="s">
        <v>14</v>
      </c>
      <c r="C232" s="14" t="s">
        <v>296</v>
      </c>
      <c r="D232" s="14" t="s">
        <v>485</v>
      </c>
      <c r="E232" s="19" t="s">
        <v>486</v>
      </c>
      <c r="F232" s="16" t="s">
        <v>23</v>
      </c>
      <c r="G232" s="16">
        <v>4</v>
      </c>
      <c r="H232" s="16" t="str">
        <f>IFERROR(IF(OR(G232=1,G232=2),"COMPLETE",IF(#REF!="","Awaiting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32" s="16" t="e">
        <f>#VALUE!</f>
        <v>#VALUE!</v>
      </c>
      <c r="J232" s="16"/>
      <c r="K232" s="26">
        <v>43404</v>
      </c>
      <c r="L232" s="18">
        <f>VLOOKUP(D232,[1]Revised!$D$4:$O$700,12,0)</f>
        <v>230</v>
      </c>
      <c r="M232" s="2" t="e">
        <f>VLOOKUP(D232:D738,[2]MCI!$C$10:$BW$72,73,0)</f>
        <v>#N/A</v>
      </c>
      <c r="N232" s="2" t="str">
        <f>VLOOKUP(D232:D738,[2]DCI!$C$10:$F$443,4,0)</f>
        <v>Code-4</v>
      </c>
    </row>
    <row r="233" spans="1:14" s="21" customFormat="1" ht="33.75" customHeight="1">
      <c r="A233" s="14">
        <v>230</v>
      </c>
      <c r="B233" s="14" t="s">
        <v>14</v>
      </c>
      <c r="C233" s="14" t="s">
        <v>296</v>
      </c>
      <c r="D233" s="14" t="s">
        <v>487</v>
      </c>
      <c r="E233" s="19" t="s">
        <v>488</v>
      </c>
      <c r="F233" s="16" t="s">
        <v>23</v>
      </c>
      <c r="G233" s="6" t="s">
        <v>226</v>
      </c>
      <c r="H233" s="16" t="str">
        <f>IFERROR(IF(OR(G233=1,G233=2),"COMPLETE",IF(#REF!="","Awaiting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33" s="16" t="e">
        <f>#VALUE!</f>
        <v>#VALUE!</v>
      </c>
      <c r="J233" s="16"/>
      <c r="K233" s="26">
        <v>43404</v>
      </c>
      <c r="L233" s="18">
        <f>VLOOKUP(D233,[1]Revised!$D$4:$O$700,12,0)</f>
        <v>231</v>
      </c>
      <c r="M233" s="2" t="e">
        <f>VLOOKUP(D233:D739,[2]MCI!$C$10:$BW$72,73,0)</f>
        <v>#N/A</v>
      </c>
      <c r="N233" s="2" t="str">
        <f>VLOOKUP(D233:D739,[2]DCI!$C$10:$F$443,4,0)</f>
        <v xml:space="preserve">Submitted </v>
      </c>
    </row>
    <row r="234" spans="1:14" s="21" customFormat="1" ht="33.75" customHeight="1">
      <c r="A234" s="14">
        <v>231</v>
      </c>
      <c r="B234" s="14" t="s">
        <v>14</v>
      </c>
      <c r="C234" s="14" t="s">
        <v>296</v>
      </c>
      <c r="D234" s="14" t="s">
        <v>489</v>
      </c>
      <c r="E234" s="19" t="s">
        <v>490</v>
      </c>
      <c r="F234" s="16" t="s">
        <v>152</v>
      </c>
      <c r="G234" s="16"/>
      <c r="H234" s="16" t="str">
        <f>IFERROR(IF(OR(G234=1,G234=2),"COMPLETE",IF(#REF!="","Awaiting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34" s="16" t="e">
        <f>#VALUE!</f>
        <v>#VALUE!</v>
      </c>
      <c r="J234" s="16"/>
      <c r="K234" s="26">
        <v>43404</v>
      </c>
      <c r="L234" s="18">
        <f>VLOOKUP(D234,[1]Revised!$D$4:$O$700,12,0)</f>
        <v>232</v>
      </c>
      <c r="M234" s="2" t="e">
        <f>VLOOKUP(D234:D740,[2]MCI!$C$10:$BW$72,73,0)</f>
        <v>#N/A</v>
      </c>
      <c r="N234" s="2" t="str">
        <f>VLOOKUP(D234:D740,[2]DCI!$C$10:$F$443,4,0)</f>
        <v>NS</v>
      </c>
    </row>
    <row r="235" spans="1:14" s="21" customFormat="1" ht="33.75" customHeight="1">
      <c r="A235" s="14">
        <v>232</v>
      </c>
      <c r="B235" s="14" t="s">
        <v>14</v>
      </c>
      <c r="C235" s="14" t="s">
        <v>296</v>
      </c>
      <c r="D235" s="14" t="s">
        <v>491</v>
      </c>
      <c r="E235" s="19" t="s">
        <v>492</v>
      </c>
      <c r="F235" s="16" t="s">
        <v>152</v>
      </c>
      <c r="G235" s="16">
        <v>1</v>
      </c>
      <c r="H235" s="16" t="str">
        <f>IFERROR(IF(OR(G235=1,G235=2),"COMPLETE",IF(#REF!="","Awaiting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35" s="16" t="e">
        <f>#VALUE!</f>
        <v>#VALUE!</v>
      </c>
      <c r="J235" s="16"/>
      <c r="K235" s="26">
        <v>43234</v>
      </c>
      <c r="L235" s="18">
        <f>VLOOKUP(D235,[1]Revised!$D$4:$O$700,12,0)</f>
        <v>233</v>
      </c>
      <c r="M235" s="2" t="e">
        <f>VLOOKUP(D235:D741,[2]MCI!$C$10:$BW$72,73,0)</f>
        <v>#N/A</v>
      </c>
      <c r="N235" s="2" t="str">
        <f>VLOOKUP(D235:D741,[2]DCI!$C$10:$F$443,4,0)</f>
        <v>Code-1</v>
      </c>
    </row>
    <row r="236" spans="1:14" s="21" customFormat="1" ht="33.75" customHeight="1">
      <c r="A236" s="14">
        <v>233</v>
      </c>
      <c r="B236" s="14" t="s">
        <v>14</v>
      </c>
      <c r="C236" s="14" t="s">
        <v>296</v>
      </c>
      <c r="D236" s="14" t="s">
        <v>493</v>
      </c>
      <c r="E236" s="19" t="s">
        <v>494</v>
      </c>
      <c r="F236" s="16" t="s">
        <v>152</v>
      </c>
      <c r="G236" s="16">
        <v>4</v>
      </c>
      <c r="H236" s="16" t="str">
        <f>IFERROR(IF(OR(G236=1,G236=2),"COMPLETE",IF(#REF!="","Awaiting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36" s="16" t="e">
        <f>#VALUE!</f>
        <v>#VALUE!</v>
      </c>
      <c r="J236" s="16"/>
      <c r="K236" s="26">
        <v>43404</v>
      </c>
      <c r="L236" s="18">
        <f>VLOOKUP(D236,[1]Revised!$D$4:$O$700,12,0)</f>
        <v>234</v>
      </c>
      <c r="M236" s="2" t="e">
        <f>VLOOKUP(D236:D742,[2]MCI!$C$10:$BW$72,73,0)</f>
        <v>#N/A</v>
      </c>
      <c r="N236" s="2" t="str">
        <f>VLOOKUP(D236:D742,[2]DCI!$C$10:$F$443,4,0)</f>
        <v>Code-4</v>
      </c>
    </row>
    <row r="237" spans="1:14" s="21" customFormat="1" ht="33.75" customHeight="1">
      <c r="A237" s="14">
        <v>234</v>
      </c>
      <c r="B237" s="14" t="s">
        <v>14</v>
      </c>
      <c r="C237" s="14" t="s">
        <v>296</v>
      </c>
      <c r="D237" s="14" t="s">
        <v>495</v>
      </c>
      <c r="E237" s="19" t="s">
        <v>496</v>
      </c>
      <c r="F237" s="16" t="s">
        <v>152</v>
      </c>
      <c r="G237" s="16"/>
      <c r="H237" s="16" t="str">
        <f>IFERROR(IF(OR(G237=1,G237=2),"COMPLETE",IF(#REF!="","Awaiting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37" s="16" t="e">
        <f>#VALUE!</f>
        <v>#VALUE!</v>
      </c>
      <c r="J237" s="16"/>
      <c r="K237" s="26">
        <v>43404</v>
      </c>
      <c r="L237" s="18">
        <f>VLOOKUP(D237,[1]Revised!$D$4:$O$700,12,0)</f>
        <v>235</v>
      </c>
      <c r="M237" s="2" t="e">
        <f>VLOOKUP(D237:D743,[2]MCI!$C$10:$BW$72,73,0)</f>
        <v>#N/A</v>
      </c>
      <c r="N237" s="2" t="str">
        <f>VLOOKUP(D237:D743,[2]DCI!$C$10:$F$443,4,0)</f>
        <v>NS</v>
      </c>
    </row>
    <row r="238" spans="1:14" s="21" customFormat="1" ht="33.75" customHeight="1">
      <c r="A238" s="14">
        <v>235</v>
      </c>
      <c r="B238" s="14" t="s">
        <v>14</v>
      </c>
      <c r="C238" s="14" t="s">
        <v>296</v>
      </c>
      <c r="D238" s="14" t="s">
        <v>497</v>
      </c>
      <c r="E238" s="19" t="s">
        <v>498</v>
      </c>
      <c r="F238" s="16" t="s">
        <v>152</v>
      </c>
      <c r="G238" s="16"/>
      <c r="H238" s="16" t="str">
        <f>IFERROR(IF(OR(G238=1,G238=2),"COMPLETE",IF(#REF!="","Awaiting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38" s="16" t="e">
        <f>#VALUE!</f>
        <v>#VALUE!</v>
      </c>
      <c r="J238" s="16"/>
      <c r="K238" s="26">
        <v>43404</v>
      </c>
      <c r="L238" s="18">
        <f>VLOOKUP(D238,[1]Revised!$D$4:$O$700,12,0)</f>
        <v>236</v>
      </c>
      <c r="M238" s="2" t="e">
        <f>VLOOKUP(D238:D744,[2]MCI!$C$10:$BW$72,73,0)</f>
        <v>#N/A</v>
      </c>
      <c r="N238" s="2" t="str">
        <f>VLOOKUP(D238:D744,[2]DCI!$C$10:$F$443,4,0)</f>
        <v>NS</v>
      </c>
    </row>
    <row r="239" spans="1:14" s="23" customFormat="1" ht="33.75" customHeight="1">
      <c r="A239" s="14">
        <v>236</v>
      </c>
      <c r="B239" s="14" t="s">
        <v>14</v>
      </c>
      <c r="C239" s="14" t="s">
        <v>296</v>
      </c>
      <c r="D239" s="14" t="s">
        <v>499</v>
      </c>
      <c r="E239" s="19" t="s">
        <v>500</v>
      </c>
      <c r="F239" s="16" t="s">
        <v>152</v>
      </c>
      <c r="G239" s="6" t="s">
        <v>24</v>
      </c>
      <c r="H239" s="16" t="str">
        <f>IFERROR(IF(OR(G239=1,G239=2),"COMPLETE",IF(#REF!="","Awaiting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39" s="16" t="e">
        <f>#VALUE!</f>
        <v>#VALUE!</v>
      </c>
      <c r="J239" s="16"/>
      <c r="K239" s="26">
        <v>43404</v>
      </c>
      <c r="L239" s="18">
        <f>VLOOKUP(D239,[1]Revised!$D$4:$O$700,12,0)</f>
        <v>237</v>
      </c>
      <c r="M239" s="2" t="e">
        <f>VLOOKUP(D239:D745,[2]MCI!$C$10:$BW$72,73,0)</f>
        <v>#N/A</v>
      </c>
      <c r="N239" s="2" t="e">
        <f>VLOOKUP(D239:D745,[2]DCI!$C$10:$F$443,4,0)</f>
        <v>#N/A</v>
      </c>
    </row>
    <row r="240" spans="1:14" s="23" customFormat="1" ht="33.75" customHeight="1">
      <c r="A240" s="14">
        <v>237</v>
      </c>
      <c r="B240" s="14" t="s">
        <v>14</v>
      </c>
      <c r="C240" s="14" t="s">
        <v>296</v>
      </c>
      <c r="D240" s="14" t="s">
        <v>501</v>
      </c>
      <c r="E240" s="19" t="s">
        <v>502</v>
      </c>
      <c r="F240" s="16" t="s">
        <v>152</v>
      </c>
      <c r="G240" s="6" t="s">
        <v>24</v>
      </c>
      <c r="H240" s="16" t="str">
        <f>IFERROR(IF(OR(G240=1,G240=2),"COMPLETE",IF(#REF!="","Awaiting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40" s="16" t="e">
        <f>#VALUE!</f>
        <v>#VALUE!</v>
      </c>
      <c r="J240" s="16"/>
      <c r="K240" s="26">
        <v>43404</v>
      </c>
      <c r="L240" s="18">
        <f>VLOOKUP(D240,[1]Revised!$D$4:$O$700,12,0)</f>
        <v>238</v>
      </c>
      <c r="M240" s="2" t="e">
        <f>VLOOKUP(D240:D746,[2]MCI!$C$10:$BW$72,73,0)</f>
        <v>#N/A</v>
      </c>
      <c r="N240" s="2" t="e">
        <f>VLOOKUP(D240:D746,[2]DCI!$C$10:$F$443,4,0)</f>
        <v>#N/A</v>
      </c>
    </row>
    <row r="241" spans="1:14" s="21" customFormat="1" ht="33.75" customHeight="1">
      <c r="A241" s="14">
        <v>238</v>
      </c>
      <c r="B241" s="14" t="s">
        <v>14</v>
      </c>
      <c r="C241" s="14" t="s">
        <v>296</v>
      </c>
      <c r="D241" s="14" t="s">
        <v>503</v>
      </c>
      <c r="E241" s="19" t="s">
        <v>504</v>
      </c>
      <c r="F241" s="16" t="s">
        <v>23</v>
      </c>
      <c r="G241" s="16">
        <v>3</v>
      </c>
      <c r="H241" s="16" t="str">
        <f>IFERROR(IF(OR(G241=1,G241=2),"COMPLETE",IF(#REF!="","Awaiting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41" s="16" t="e">
        <f>#VALUE!</f>
        <v>#VALUE!</v>
      </c>
      <c r="J241" s="16"/>
      <c r="K241" s="17">
        <v>43404</v>
      </c>
      <c r="L241" s="18">
        <f>VLOOKUP(D241,[1]Revised!$D$4:$O$700,12,0)</f>
        <v>239</v>
      </c>
      <c r="M241" s="2" t="e">
        <f>VLOOKUP(D241:D747,[2]MCI!$C$10:$BW$72,73,0)</f>
        <v>#N/A</v>
      </c>
      <c r="N241" s="2" t="str">
        <f>VLOOKUP(D241:D747,[2]DCI!$C$10:$F$443,4,0)</f>
        <v>Code-3</v>
      </c>
    </row>
    <row r="242" spans="1:14" s="23" customFormat="1" ht="33.75" customHeight="1">
      <c r="A242" s="14">
        <v>239</v>
      </c>
      <c r="B242" s="14" t="s">
        <v>14</v>
      </c>
      <c r="C242" s="14" t="s">
        <v>296</v>
      </c>
      <c r="D242" s="14" t="s">
        <v>505</v>
      </c>
      <c r="E242" s="19" t="s">
        <v>506</v>
      </c>
      <c r="F242" s="16" t="s">
        <v>23</v>
      </c>
      <c r="G242" s="6" t="s">
        <v>24</v>
      </c>
      <c r="H242" s="16" t="str">
        <f>IFERROR(IF(OR(G242=1,G242=2),"COMPLETE",IF(#REF!="","Awaiting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42" s="16" t="e">
        <f>#VALUE!</f>
        <v>#VALUE!</v>
      </c>
      <c r="J242" s="16"/>
      <c r="K242" s="17">
        <v>43404</v>
      </c>
      <c r="L242" s="18">
        <f>VLOOKUP(D242,[1]Revised!$D$4:$O$700,12,0)</f>
        <v>240</v>
      </c>
      <c r="M242" s="2" t="e">
        <f>VLOOKUP(D242:D748,[2]MCI!$C$10:$BW$72,73,0)</f>
        <v>#N/A</v>
      </c>
      <c r="N242" s="2" t="e">
        <f>VLOOKUP(D242:D748,[2]DCI!$C$10:$F$443,4,0)</f>
        <v>#N/A</v>
      </c>
    </row>
    <row r="243" spans="1:14" s="23" customFormat="1" ht="33.75" customHeight="1">
      <c r="A243" s="14">
        <v>240</v>
      </c>
      <c r="B243" s="14" t="s">
        <v>14</v>
      </c>
      <c r="C243" s="14" t="s">
        <v>296</v>
      </c>
      <c r="D243" s="14" t="s">
        <v>507</v>
      </c>
      <c r="E243" s="29" t="s">
        <v>508</v>
      </c>
      <c r="F243" s="16"/>
      <c r="G243" s="16">
        <v>3</v>
      </c>
      <c r="H243" s="16"/>
      <c r="I243" s="16"/>
      <c r="J243" s="16"/>
      <c r="K243" s="17"/>
      <c r="L243" s="18"/>
      <c r="M243" s="2" t="e">
        <f>VLOOKUP(D243:D749,[2]MCI!$C$10:$BW$72,73,0)</f>
        <v>#N/A</v>
      </c>
      <c r="N243" s="2" t="str">
        <f>VLOOKUP(D243:D749,[2]DCI!$C$10:$F$443,4,0)</f>
        <v>Code-3</v>
      </c>
    </row>
    <row r="244" spans="1:14" s="21" customFormat="1" ht="33.75" customHeight="1">
      <c r="A244" s="14">
        <v>241</v>
      </c>
      <c r="B244" s="14" t="s">
        <v>14</v>
      </c>
      <c r="C244" s="14" t="s">
        <v>296</v>
      </c>
      <c r="D244" s="14" t="s">
        <v>509</v>
      </c>
      <c r="E244" s="19" t="s">
        <v>510</v>
      </c>
      <c r="F244" s="16" t="s">
        <v>23</v>
      </c>
      <c r="G244" s="16"/>
      <c r="H244" s="16" t="str">
        <f>IFERROR(IF(OR(G244=1,G244=2),"COMPLETE",IF(#REF!="","Awaiting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44" s="16" t="e">
        <f>#VALUE!</f>
        <v>#VALUE!</v>
      </c>
      <c r="J244" s="16"/>
      <c r="K244" s="17">
        <v>43404</v>
      </c>
      <c r="L244" s="18">
        <f>VLOOKUP(D244,[1]Revised!$D$4:$O$700,12,0)</f>
        <v>241</v>
      </c>
      <c r="M244" s="2" t="e">
        <f>VLOOKUP(D244:D750,[2]MCI!$C$10:$BW$72,73,0)</f>
        <v>#N/A</v>
      </c>
      <c r="N244" s="2" t="str">
        <f>VLOOKUP(D244:D750,[2]DCI!$C$10:$F$443,4,0)</f>
        <v>NS</v>
      </c>
    </row>
    <row r="245" spans="1:14" s="23" customFormat="1" ht="33.75" customHeight="1">
      <c r="A245" s="14">
        <v>242</v>
      </c>
      <c r="B245" s="14" t="s">
        <v>14</v>
      </c>
      <c r="C245" s="14" t="s">
        <v>296</v>
      </c>
      <c r="D245" s="14" t="s">
        <v>511</v>
      </c>
      <c r="E245" s="19" t="s">
        <v>512</v>
      </c>
      <c r="F245" s="16" t="s">
        <v>23</v>
      </c>
      <c r="G245" s="6" t="s">
        <v>24</v>
      </c>
      <c r="H245" s="16" t="str">
        <f>IFERROR(IF(OR(G245=1,G245=2),"COMPLETE",IF(#REF!="","Awaiting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45" s="16" t="e">
        <f>#VALUE!</f>
        <v>#VALUE!</v>
      </c>
      <c r="J245" s="16"/>
      <c r="K245" s="17">
        <v>43404</v>
      </c>
      <c r="L245" s="18">
        <f>VLOOKUP(D245,[1]Revised!$D$4:$O$700,12,0)</f>
        <v>242</v>
      </c>
      <c r="M245" s="2" t="e">
        <f>VLOOKUP(D245:D751,[2]MCI!$C$10:$BW$72,73,0)</f>
        <v>#N/A</v>
      </c>
      <c r="N245" s="2" t="e">
        <f>VLOOKUP(D245:D751,[2]DCI!$C$10:$F$443,4,0)</f>
        <v>#N/A</v>
      </c>
    </row>
    <row r="246" spans="1:14" s="21" customFormat="1" ht="33.75" customHeight="1">
      <c r="A246" s="14">
        <v>243</v>
      </c>
      <c r="B246" s="14" t="s">
        <v>14</v>
      </c>
      <c r="C246" s="14" t="s">
        <v>296</v>
      </c>
      <c r="D246" s="14" t="s">
        <v>513</v>
      </c>
      <c r="E246" s="15" t="s">
        <v>514</v>
      </c>
      <c r="F246" s="16" t="s">
        <v>23</v>
      </c>
      <c r="G246" s="16">
        <v>1</v>
      </c>
      <c r="H246" s="16" t="str">
        <f>IFERROR(IF(OR(G246=1,G246=2),"COMPLETE",IF(#REF!="","Awaiting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46" s="16" t="e">
        <f>#VALUE!</f>
        <v>#VALUE!</v>
      </c>
      <c r="J246" s="16"/>
      <c r="K246" s="17">
        <v>43357</v>
      </c>
      <c r="L246" s="18">
        <f>VLOOKUP(D246,[1]Revised!$D$4:$O$700,12,0)</f>
        <v>243</v>
      </c>
      <c r="M246" s="2" t="e">
        <f>VLOOKUP(D246:D752,[2]MCI!$C$10:$BW$72,73,0)</f>
        <v>#N/A</v>
      </c>
      <c r="N246" s="2" t="str">
        <f>VLOOKUP(D246:D752,[2]DCI!$C$10:$F$443,4,0)</f>
        <v>Code-1</v>
      </c>
    </row>
    <row r="247" spans="1:14" s="21" customFormat="1" ht="33.75" customHeight="1">
      <c r="A247" s="14">
        <v>244</v>
      </c>
      <c r="B247" s="14" t="s">
        <v>14</v>
      </c>
      <c r="C247" s="14" t="s">
        <v>296</v>
      </c>
      <c r="D247" s="14" t="s">
        <v>515</v>
      </c>
      <c r="E247" s="15" t="s">
        <v>516</v>
      </c>
      <c r="F247" s="16" t="s">
        <v>23</v>
      </c>
      <c r="G247" s="16">
        <v>1</v>
      </c>
      <c r="H247" s="16" t="str">
        <f>IFERROR(IF(OR(G247=1,G247=2),"COMPLETE",IF(#REF!="","Awaiting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47" s="16" t="e">
        <f>#VALUE!</f>
        <v>#VALUE!</v>
      </c>
      <c r="J247" s="16"/>
      <c r="K247" s="17">
        <v>43292</v>
      </c>
      <c r="L247" s="18">
        <f>VLOOKUP(D247,[1]Revised!$D$4:$O$700,12,0)</f>
        <v>244</v>
      </c>
      <c r="M247" s="2" t="e">
        <f>VLOOKUP(D247:D753,[2]MCI!$C$10:$BW$72,73,0)</f>
        <v>#N/A</v>
      </c>
      <c r="N247" s="2" t="str">
        <f>VLOOKUP(D247:D753,[2]DCI!$C$10:$F$443,4,0)</f>
        <v>Code-1</v>
      </c>
    </row>
    <row r="248" spans="1:14" s="23" customFormat="1" ht="33.75" customHeight="1">
      <c r="A248" s="14">
        <v>245</v>
      </c>
      <c r="B248" s="14" t="s">
        <v>14</v>
      </c>
      <c r="C248" s="14" t="s">
        <v>296</v>
      </c>
      <c r="D248" s="14" t="s">
        <v>517</v>
      </c>
      <c r="E248" s="19" t="s">
        <v>518</v>
      </c>
      <c r="F248" s="16" t="s">
        <v>23</v>
      </c>
      <c r="G248" s="6" t="s">
        <v>24</v>
      </c>
      <c r="H248" s="16" t="str">
        <f>IFERROR(IF(OR(G248=1,G248=2),"COMPLETE",IF(#REF!="","Awaiting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48" s="16" t="e">
        <f>#VALUE!</f>
        <v>#VALUE!</v>
      </c>
      <c r="J248" s="16"/>
      <c r="K248" s="30">
        <v>43404</v>
      </c>
      <c r="L248" s="18">
        <f>VLOOKUP(D248,[1]Revised!$D$4:$O$700,12,0)</f>
        <v>245</v>
      </c>
      <c r="M248" s="2" t="e">
        <f>VLOOKUP(D248:D754,[2]MCI!$C$10:$BW$72,73,0)</f>
        <v>#N/A</v>
      </c>
      <c r="N248" s="2" t="e">
        <f>VLOOKUP(D248:D754,[2]DCI!$C$10:$F$443,4,0)</f>
        <v>#N/A</v>
      </c>
    </row>
    <row r="249" spans="1:14" s="23" customFormat="1" ht="33.75" customHeight="1">
      <c r="A249" s="14">
        <v>246</v>
      </c>
      <c r="B249" s="14" t="s">
        <v>14</v>
      </c>
      <c r="C249" s="14" t="s">
        <v>296</v>
      </c>
      <c r="D249" s="14" t="s">
        <v>519</v>
      </c>
      <c r="E249" s="19"/>
      <c r="F249" s="16"/>
      <c r="G249" s="16">
        <v>1</v>
      </c>
      <c r="H249" s="16"/>
      <c r="I249" s="16"/>
      <c r="J249" s="16"/>
      <c r="K249" s="30"/>
      <c r="L249" s="18"/>
      <c r="M249" s="2" t="e">
        <f>VLOOKUP(D249:D755,[2]MCI!$C$10:$BW$72,73,0)</f>
        <v>#N/A</v>
      </c>
      <c r="N249" s="2" t="str">
        <f>VLOOKUP(D249:D755,[2]DCI!$C$10:$F$443,4,0)</f>
        <v>Code-1</v>
      </c>
    </row>
    <row r="250" spans="1:14" s="23" customFormat="1" ht="33.75" customHeight="1">
      <c r="A250" s="14">
        <v>247</v>
      </c>
      <c r="B250" s="14" t="s">
        <v>14</v>
      </c>
      <c r="C250" s="14" t="s">
        <v>296</v>
      </c>
      <c r="D250" s="14" t="s">
        <v>520</v>
      </c>
      <c r="E250" s="19"/>
      <c r="F250" s="16"/>
      <c r="G250" s="16"/>
      <c r="H250" s="16"/>
      <c r="I250" s="16"/>
      <c r="J250" s="16"/>
      <c r="K250" s="30"/>
      <c r="L250" s="18"/>
      <c r="M250" s="2" t="e">
        <f>VLOOKUP(D250:D756,[2]MCI!$C$10:$BW$72,73,0)</f>
        <v>#N/A</v>
      </c>
      <c r="N250" s="2" t="str">
        <f>VLOOKUP(D250:D756,[2]DCI!$C$10:$F$443,4,0)</f>
        <v>NS</v>
      </c>
    </row>
    <row r="251" spans="1:14" s="21" customFormat="1" ht="33.75" customHeight="1">
      <c r="A251" s="14">
        <v>248</v>
      </c>
      <c r="B251" s="14" t="s">
        <v>14</v>
      </c>
      <c r="C251" s="14" t="s">
        <v>296</v>
      </c>
      <c r="D251" s="14" t="s">
        <v>521</v>
      </c>
      <c r="E251" s="19" t="s">
        <v>522</v>
      </c>
      <c r="F251" s="16" t="s">
        <v>23</v>
      </c>
      <c r="G251" s="16">
        <v>2</v>
      </c>
      <c r="H251" s="16" t="str">
        <f>IFERROR(IF(OR(G251=1,G251=2),"COMPLETE",IF(#REF!="","Awaiting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51" s="16" t="e">
        <f>#VALUE!</f>
        <v>#VALUE!</v>
      </c>
      <c r="J251" s="16"/>
      <c r="K251" s="26">
        <v>43145</v>
      </c>
      <c r="L251" s="18">
        <f>VLOOKUP(D251,[1]Revised!$D$4:$O$700,12,0)</f>
        <v>246</v>
      </c>
      <c r="M251" s="2" t="e">
        <f>VLOOKUP(D251:D757,[2]MCI!$C$10:$BW$72,73,0)</f>
        <v>#N/A</v>
      </c>
      <c r="N251" s="2" t="str">
        <f>VLOOKUP(D251:D757,[2]DCI!$C$10:$F$443,4,0)</f>
        <v>Code-2</v>
      </c>
    </row>
    <row r="252" spans="1:14" s="21" customFormat="1" ht="33.75" customHeight="1">
      <c r="A252" s="14">
        <v>249</v>
      </c>
      <c r="B252" s="14" t="s">
        <v>14</v>
      </c>
      <c r="C252" s="14" t="s">
        <v>296</v>
      </c>
      <c r="D252" s="14" t="s">
        <v>523</v>
      </c>
      <c r="E252" s="19" t="s">
        <v>524</v>
      </c>
      <c r="F252" s="16" t="s">
        <v>23</v>
      </c>
      <c r="G252" s="16">
        <v>1</v>
      </c>
      <c r="H252" s="16" t="str">
        <f>IFERROR(IF(OR(G252=1,G252=2),"COMPLETE",IF(#REF!="","Awaiting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52" s="16" t="e">
        <f>#VALUE!</f>
        <v>#VALUE!</v>
      </c>
      <c r="J252" s="16"/>
      <c r="K252" s="26">
        <v>43154</v>
      </c>
      <c r="L252" s="18">
        <f>VLOOKUP(D252,[1]Revised!$D$4:$O$700,12,0)</f>
        <v>247</v>
      </c>
      <c r="M252" s="2" t="e">
        <f>VLOOKUP(D252:D758,[2]MCI!$C$10:$BW$72,73,0)</f>
        <v>#N/A</v>
      </c>
      <c r="N252" s="2" t="str">
        <f>VLOOKUP(D252:D758,[2]DCI!$C$10:$F$443,4,0)</f>
        <v>Code-1</v>
      </c>
    </row>
    <row r="253" spans="1:14" s="21" customFormat="1" ht="33.75" customHeight="1">
      <c r="A253" s="14">
        <v>250</v>
      </c>
      <c r="B253" s="14" t="s">
        <v>14</v>
      </c>
      <c r="C253" s="14" t="s">
        <v>296</v>
      </c>
      <c r="D253" s="14" t="s">
        <v>525</v>
      </c>
      <c r="E253" s="19" t="s">
        <v>526</v>
      </c>
      <c r="F253" s="16" t="s">
        <v>23</v>
      </c>
      <c r="G253" s="16">
        <v>1</v>
      </c>
      <c r="H253" s="16" t="str">
        <f>IFERROR(IF(OR(G253=1,G253=2),"COMPLETE",IF(#REF!="","Awaiting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53" s="16" t="e">
        <f>#VALUE!</f>
        <v>#VALUE!</v>
      </c>
      <c r="J253" s="16"/>
      <c r="K253" s="26">
        <v>43152</v>
      </c>
      <c r="L253" s="18">
        <f>VLOOKUP(D253,[1]Revised!$D$4:$O$700,12,0)</f>
        <v>248</v>
      </c>
      <c r="M253" s="2" t="e">
        <f>VLOOKUP(D253:D759,[2]MCI!$C$10:$BW$72,73,0)</f>
        <v>#N/A</v>
      </c>
      <c r="N253" s="2" t="str">
        <f>VLOOKUP(D253:D759,[2]DCI!$C$10:$F$443,4,0)</f>
        <v>Code-1</v>
      </c>
    </row>
    <row r="254" spans="1:14" s="21" customFormat="1" ht="33.75" customHeight="1">
      <c r="A254" s="14">
        <v>251</v>
      </c>
      <c r="B254" s="14" t="s">
        <v>14</v>
      </c>
      <c r="C254" s="14" t="s">
        <v>296</v>
      </c>
      <c r="D254" s="14" t="s">
        <v>527</v>
      </c>
      <c r="E254" s="19" t="s">
        <v>528</v>
      </c>
      <c r="F254" s="16" t="s">
        <v>23</v>
      </c>
      <c r="G254" s="16">
        <v>1</v>
      </c>
      <c r="H254" s="16" t="str">
        <f>IFERROR(IF(OR(G254=1,G254=2),"COMPLETE",IF(#REF!="","Awaiting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54" s="16" t="e">
        <f>#VALUE!</f>
        <v>#VALUE!</v>
      </c>
      <c r="J254" s="16"/>
      <c r="K254" s="26">
        <v>43152</v>
      </c>
      <c r="L254" s="18">
        <f>VLOOKUP(D254,[1]Revised!$D$4:$O$700,12,0)</f>
        <v>249</v>
      </c>
      <c r="M254" s="2" t="e">
        <f>VLOOKUP(D254:D760,[2]MCI!$C$10:$BW$72,73,0)</f>
        <v>#N/A</v>
      </c>
      <c r="N254" s="2" t="str">
        <f>VLOOKUP(D254:D760,[2]DCI!$C$10:$F$443,4,0)</f>
        <v>Code-1</v>
      </c>
    </row>
    <row r="255" spans="1:14" s="21" customFormat="1" ht="33.75" customHeight="1">
      <c r="A255" s="14">
        <v>252</v>
      </c>
      <c r="B255" s="14" t="s">
        <v>14</v>
      </c>
      <c r="C255" s="14" t="s">
        <v>296</v>
      </c>
      <c r="D255" s="14" t="s">
        <v>529</v>
      </c>
      <c r="E255" s="19" t="s">
        <v>530</v>
      </c>
      <c r="F255" s="16" t="s">
        <v>23</v>
      </c>
      <c r="G255" s="16">
        <v>1</v>
      </c>
      <c r="H255" s="16" t="str">
        <f>IFERROR(IF(OR(G255=1,G255=2),"COMPLETE",IF(#REF!="","Awaiting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55" s="16" t="e">
        <f>#VALUE!</f>
        <v>#VALUE!</v>
      </c>
      <c r="J255" s="16"/>
      <c r="K255" s="26">
        <v>43125</v>
      </c>
      <c r="L255" s="18">
        <f>VLOOKUP(D255,[1]Revised!$D$4:$O$700,12,0)</f>
        <v>250</v>
      </c>
      <c r="M255" s="2" t="e">
        <f>VLOOKUP(D255:D761,[2]MCI!$C$10:$BW$72,73,0)</f>
        <v>#N/A</v>
      </c>
      <c r="N255" s="2" t="str">
        <f>VLOOKUP(D255:D761,[2]DCI!$C$10:$F$443,4,0)</f>
        <v>Code-1</v>
      </c>
    </row>
    <row r="256" spans="1:14" s="21" customFormat="1" ht="33.75" customHeight="1">
      <c r="A256" s="14">
        <v>253</v>
      </c>
      <c r="B256" s="14" t="s">
        <v>14</v>
      </c>
      <c r="C256" s="14" t="s">
        <v>296</v>
      </c>
      <c r="D256" s="14" t="s">
        <v>531</v>
      </c>
      <c r="E256" s="19" t="s">
        <v>532</v>
      </c>
      <c r="F256" s="16" t="s">
        <v>23</v>
      </c>
      <c r="G256" s="16">
        <v>3</v>
      </c>
      <c r="H256" s="16" t="str">
        <f>IFERROR(IF(OR(G256=1,G256=2),"COMPLETE",IF(#REF!="","Awaiting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56" s="16" t="e">
        <f>#VALUE!</f>
        <v>#VALUE!</v>
      </c>
      <c r="J256" s="16"/>
      <c r="K256" s="26">
        <v>43385</v>
      </c>
      <c r="L256" s="18">
        <f>VLOOKUP(D256,[1]Revised!$D$4:$O$700,12,0)</f>
        <v>251</v>
      </c>
      <c r="M256" s="2" t="e">
        <f>VLOOKUP(D256:D762,[2]MCI!$C$10:$BW$72,73,0)</f>
        <v>#N/A</v>
      </c>
      <c r="N256" s="2" t="str">
        <f>VLOOKUP(D256:D762,[2]DCI!$C$10:$F$443,4,0)</f>
        <v>Code-3</v>
      </c>
    </row>
    <row r="257" spans="1:14" s="21" customFormat="1" ht="33.75" customHeight="1">
      <c r="A257" s="14">
        <v>254</v>
      </c>
      <c r="B257" s="14" t="s">
        <v>14</v>
      </c>
      <c r="C257" s="14" t="s">
        <v>296</v>
      </c>
      <c r="D257" s="14" t="s">
        <v>533</v>
      </c>
      <c r="E257" s="19" t="s">
        <v>534</v>
      </c>
      <c r="F257" s="16" t="s">
        <v>23</v>
      </c>
      <c r="G257" s="16"/>
      <c r="H257" s="16" t="str">
        <f>IFERROR(IF(OR(G257=1,G257=2),"COMPLETE",IF(#REF!="","Awaiting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57" s="16" t="e">
        <f>#VALUE!</f>
        <v>#VALUE!</v>
      </c>
      <c r="J257" s="16"/>
      <c r="K257" s="26">
        <v>43385</v>
      </c>
      <c r="L257" s="18">
        <f>VLOOKUP(D257,[1]Revised!$D$4:$O$700,12,0)</f>
        <v>252</v>
      </c>
      <c r="M257" s="2" t="e">
        <f>VLOOKUP(D257:D763,[2]MCI!$C$10:$BW$72,73,0)</f>
        <v>#N/A</v>
      </c>
      <c r="N257" s="2" t="str">
        <f>VLOOKUP(D257:D763,[2]DCI!$C$10:$F$443,4,0)</f>
        <v>NS</v>
      </c>
    </row>
    <row r="258" spans="1:14" s="21" customFormat="1" ht="33.75" customHeight="1">
      <c r="A258" s="14">
        <v>255</v>
      </c>
      <c r="B258" s="14" t="s">
        <v>14</v>
      </c>
      <c r="C258" s="14" t="s">
        <v>296</v>
      </c>
      <c r="D258" s="14" t="s">
        <v>535</v>
      </c>
      <c r="E258" s="19" t="s">
        <v>536</v>
      </c>
      <c r="F258" s="16" t="s">
        <v>23</v>
      </c>
      <c r="G258" s="16"/>
      <c r="H258" s="16" t="str">
        <f>IFERROR(IF(OR(G258=1,G258=2),"COMPLETE",IF(#REF!="","Awaiting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58" s="16" t="e">
        <f>#VALUE!</f>
        <v>#VALUE!</v>
      </c>
      <c r="J258" s="16"/>
      <c r="K258" s="26">
        <v>43385</v>
      </c>
      <c r="L258" s="18">
        <f>VLOOKUP(D258,[1]Revised!$D$4:$O$700,12,0)</f>
        <v>253</v>
      </c>
      <c r="M258" s="2" t="e">
        <f>VLOOKUP(D258:D764,[2]MCI!$C$10:$BW$72,73,0)</f>
        <v>#N/A</v>
      </c>
      <c r="N258" s="2" t="str">
        <f>VLOOKUP(D258:D764,[2]DCI!$C$10:$F$443,4,0)</f>
        <v>NS</v>
      </c>
    </row>
    <row r="259" spans="1:14" s="21" customFormat="1" ht="33.75" customHeight="1">
      <c r="A259" s="14">
        <v>256</v>
      </c>
      <c r="B259" s="14" t="s">
        <v>14</v>
      </c>
      <c r="C259" s="14" t="s">
        <v>296</v>
      </c>
      <c r="D259" s="14" t="s">
        <v>537</v>
      </c>
      <c r="E259" s="19" t="s">
        <v>538</v>
      </c>
      <c r="F259" s="16" t="s">
        <v>23</v>
      </c>
      <c r="G259" s="16">
        <v>2</v>
      </c>
      <c r="H259" s="16" t="str">
        <f>IFERROR(IF(OR(G259=1,G259=2),"COMPLETE",IF(#REF!="","Awaiting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59" s="16" t="e">
        <f>#VALUE!</f>
        <v>#VALUE!</v>
      </c>
      <c r="J259" s="16"/>
      <c r="K259" s="26">
        <v>43178</v>
      </c>
      <c r="L259" s="18">
        <f>VLOOKUP(D259,[1]Revised!$D$4:$O$700,12,0)</f>
        <v>254</v>
      </c>
      <c r="M259" s="2" t="e">
        <f>VLOOKUP(D259:D765,[2]MCI!$C$10:$BW$72,73,0)</f>
        <v>#N/A</v>
      </c>
      <c r="N259" s="2" t="str">
        <f>VLOOKUP(D259:D765,[2]DCI!$C$10:$F$443,4,0)</f>
        <v>Code-2</v>
      </c>
    </row>
    <row r="260" spans="1:14" s="23" customFormat="1" ht="33.75" customHeight="1">
      <c r="A260" s="14">
        <v>257</v>
      </c>
      <c r="B260" s="14" t="s">
        <v>14</v>
      </c>
      <c r="C260" s="14" t="s">
        <v>296</v>
      </c>
      <c r="D260" s="14" t="s">
        <v>539</v>
      </c>
      <c r="E260" s="19" t="s">
        <v>540</v>
      </c>
      <c r="F260" s="16" t="s">
        <v>23</v>
      </c>
      <c r="G260" s="6" t="s">
        <v>24</v>
      </c>
      <c r="H260" s="16" t="str">
        <f>IFERROR(IF(OR(G260=1,G260=2),"COMPLETE",IF(#REF!="","Awaiting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60" s="16" t="e">
        <f>#VALUE!</f>
        <v>#VALUE!</v>
      </c>
      <c r="J260" s="16"/>
      <c r="K260" s="26">
        <v>43399</v>
      </c>
      <c r="L260" s="18">
        <f>VLOOKUP(D260,[1]Revised!$D$4:$O$700,12,0)</f>
        <v>255</v>
      </c>
      <c r="M260" s="2" t="e">
        <f>VLOOKUP(D260:D766,[2]MCI!$C$10:$BW$72,73,0)</f>
        <v>#N/A</v>
      </c>
      <c r="N260" s="2" t="e">
        <f>VLOOKUP(D260:D766,[2]DCI!$C$10:$F$443,4,0)</f>
        <v>#N/A</v>
      </c>
    </row>
    <row r="261" spans="1:14" s="21" customFormat="1" ht="33.75" customHeight="1">
      <c r="A261" s="14">
        <v>258</v>
      </c>
      <c r="B261" s="14" t="s">
        <v>14</v>
      </c>
      <c r="C261" s="14" t="s">
        <v>296</v>
      </c>
      <c r="D261" s="14" t="s">
        <v>541</v>
      </c>
      <c r="E261" s="19" t="s">
        <v>542</v>
      </c>
      <c r="F261" s="16" t="s">
        <v>23</v>
      </c>
      <c r="G261" s="6" t="s">
        <v>226</v>
      </c>
      <c r="H261" s="16" t="str">
        <f>IFERROR(IF(OR(G261=1,G261=2),"COMPLETE",IF(#REF!="","Awaiting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61" s="16" t="e">
        <f>#VALUE!</f>
        <v>#VALUE!</v>
      </c>
      <c r="J261" s="16"/>
      <c r="K261" s="26">
        <v>43399</v>
      </c>
      <c r="L261" s="18">
        <f>VLOOKUP(D261,[1]Revised!$D$4:$O$700,12,0)</f>
        <v>256</v>
      </c>
      <c r="M261" s="2" t="e">
        <f>VLOOKUP(D261:D767,[2]MCI!$C$10:$BW$72,73,0)</f>
        <v>#N/A</v>
      </c>
      <c r="N261" s="2" t="str">
        <f>VLOOKUP(D261:D767,[2]DCI!$C$10:$F$443,4,0)</f>
        <v xml:space="preserve">Submitted </v>
      </c>
    </row>
    <row r="262" spans="1:14" s="21" customFormat="1" ht="33.75" customHeight="1">
      <c r="A262" s="14">
        <v>259</v>
      </c>
      <c r="B262" s="14" t="s">
        <v>14</v>
      </c>
      <c r="C262" s="14" t="s">
        <v>296</v>
      </c>
      <c r="D262" s="14" t="s">
        <v>543</v>
      </c>
      <c r="E262" s="19" t="s">
        <v>544</v>
      </c>
      <c r="F262" s="16" t="s">
        <v>23</v>
      </c>
      <c r="G262" s="6" t="s">
        <v>226</v>
      </c>
      <c r="H262" s="16" t="str">
        <f>IFERROR(IF(OR(G262=1,G262=2),"COMPLETE",IF(#REF!="","Awaiting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62" s="16" t="e">
        <f>#VALUE!</f>
        <v>#VALUE!</v>
      </c>
      <c r="J262" s="16"/>
      <c r="K262" s="26">
        <v>43399</v>
      </c>
      <c r="L262" s="18">
        <f>VLOOKUP(D262,[1]Revised!$D$4:$O$700,12,0)</f>
        <v>257</v>
      </c>
      <c r="M262" s="2" t="e">
        <f>VLOOKUP(D262:D768,[2]MCI!$C$10:$BW$72,73,0)</f>
        <v>#N/A</v>
      </c>
      <c r="N262" s="2" t="str">
        <f>VLOOKUP(D262:D768,[2]DCI!$C$10:$F$443,4,0)</f>
        <v xml:space="preserve">Submitted </v>
      </c>
    </row>
    <row r="263" spans="1:14" s="23" customFormat="1" ht="51.75" customHeight="1">
      <c r="A263" s="14">
        <v>260</v>
      </c>
      <c r="B263" s="14" t="s">
        <v>14</v>
      </c>
      <c r="C263" s="14" t="s">
        <v>296</v>
      </c>
      <c r="D263" s="14" t="s">
        <v>545</v>
      </c>
      <c r="E263" s="19" t="s">
        <v>546</v>
      </c>
      <c r="F263" s="16" t="s">
        <v>23</v>
      </c>
      <c r="G263" s="6" t="s">
        <v>24</v>
      </c>
      <c r="H263" s="16" t="str">
        <f>IFERROR(IF(OR(G263=1,G263=2),"COMPLETE",IF(#REF!="","Awaiting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63" s="16" t="e">
        <f>#VALUE!</f>
        <v>#VALUE!</v>
      </c>
      <c r="J263" s="16"/>
      <c r="K263" s="26">
        <v>43399</v>
      </c>
      <c r="L263" s="18">
        <f>VLOOKUP(D263,[1]Revised!$D$4:$O$700,12,0)</f>
        <v>258</v>
      </c>
      <c r="M263" s="2" t="e">
        <f>VLOOKUP(D263:D769,[2]MCI!$C$10:$BW$72,73,0)</f>
        <v>#N/A</v>
      </c>
      <c r="N263" s="2" t="e">
        <f>VLOOKUP(D263:D769,[2]DCI!$C$10:$F$443,4,0)</f>
        <v>#N/A</v>
      </c>
    </row>
    <row r="264" spans="1:14" s="21" customFormat="1" ht="33.75" customHeight="1">
      <c r="A264" s="14">
        <v>261</v>
      </c>
      <c r="B264" s="14" t="s">
        <v>14</v>
      </c>
      <c r="C264" s="14" t="s">
        <v>296</v>
      </c>
      <c r="D264" s="14" t="s">
        <v>547</v>
      </c>
      <c r="E264" s="19" t="s">
        <v>548</v>
      </c>
      <c r="F264" s="16" t="s">
        <v>23</v>
      </c>
      <c r="G264" s="6" t="s">
        <v>226</v>
      </c>
      <c r="H264" s="16" t="str">
        <f>IFERROR(IF(OR(G264=1,G264=2),"COMPLETE",IF(#REF!="","Awaiting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64" s="16" t="e">
        <f>#VALUE!</f>
        <v>#VALUE!</v>
      </c>
      <c r="J264" s="16"/>
      <c r="K264" s="26">
        <v>43399</v>
      </c>
      <c r="L264" s="18">
        <f>VLOOKUP(D264,[1]Revised!$D$4:$O$700,12,0)</f>
        <v>259</v>
      </c>
      <c r="M264" s="2" t="e">
        <f>VLOOKUP(D264:D770,[2]MCI!$C$10:$BW$72,73,0)</f>
        <v>#N/A</v>
      </c>
      <c r="N264" s="2" t="str">
        <f>VLOOKUP(D264:D770,[2]DCI!$C$10:$F$443,4,0)</f>
        <v xml:space="preserve">Submitted </v>
      </c>
    </row>
    <row r="265" spans="1:14" s="21" customFormat="1" ht="33.75" customHeight="1">
      <c r="A265" s="14">
        <v>262</v>
      </c>
      <c r="B265" s="14" t="s">
        <v>14</v>
      </c>
      <c r="C265" s="14" t="s">
        <v>296</v>
      </c>
      <c r="D265" s="14" t="s">
        <v>549</v>
      </c>
      <c r="E265" s="19" t="s">
        <v>550</v>
      </c>
      <c r="F265" s="16" t="s">
        <v>23</v>
      </c>
      <c r="G265" s="6" t="s">
        <v>226</v>
      </c>
      <c r="H265" s="16" t="str">
        <f>IFERROR(IF(OR(G265=1,G265=2),"COMPLETE",IF(#REF!="","Awaiting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65" s="16" t="e">
        <f>#VALUE!</f>
        <v>#VALUE!</v>
      </c>
      <c r="J265" s="16"/>
      <c r="K265" s="26">
        <v>43404</v>
      </c>
      <c r="L265" s="18">
        <f>VLOOKUP(D265,[1]Revised!$D$4:$O$700,12,0)</f>
        <v>260</v>
      </c>
      <c r="M265" s="2" t="e">
        <f>VLOOKUP(D265:D771,[2]MCI!$C$10:$BW$72,73,0)</f>
        <v>#N/A</v>
      </c>
      <c r="N265" s="2" t="str">
        <f>VLOOKUP(D265:D771,[2]DCI!$C$10:$F$443,4,0)</f>
        <v xml:space="preserve">Submitted </v>
      </c>
    </row>
    <row r="266" spans="1:14" s="21" customFormat="1" ht="33.75" customHeight="1">
      <c r="A266" s="14">
        <v>263</v>
      </c>
      <c r="B266" s="14" t="s">
        <v>14</v>
      </c>
      <c r="C266" s="14" t="s">
        <v>296</v>
      </c>
      <c r="D266" s="14" t="s">
        <v>551</v>
      </c>
      <c r="E266" s="19" t="s">
        <v>552</v>
      </c>
      <c r="F266" s="16" t="s">
        <v>23</v>
      </c>
      <c r="G266" s="16">
        <v>1</v>
      </c>
      <c r="H266" s="16" t="str">
        <f>IFERROR(IF(OR(G266=1,G266=2),"COMPLETE",IF(#REF!="","Awaiting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66" s="16" t="e">
        <f>#VALUE!</f>
        <v>#VALUE!</v>
      </c>
      <c r="J266" s="16"/>
      <c r="K266" s="26">
        <v>43404</v>
      </c>
      <c r="L266" s="18">
        <f>VLOOKUP(D266,[1]Revised!$D$4:$O$700,12,0)</f>
        <v>261</v>
      </c>
      <c r="M266" s="2" t="e">
        <f>VLOOKUP(D266:D772,[2]MCI!$C$10:$BW$72,73,0)</f>
        <v>#N/A</v>
      </c>
      <c r="N266" s="2" t="str">
        <f>VLOOKUP(D266:D772,[2]DCI!$C$10:$F$443,4,0)</f>
        <v>Code-1</v>
      </c>
    </row>
    <row r="267" spans="1:14" s="23" customFormat="1" ht="33.75" customHeight="1">
      <c r="A267" s="14">
        <v>264</v>
      </c>
      <c r="B267" s="14" t="s">
        <v>14</v>
      </c>
      <c r="C267" s="14" t="s">
        <v>296</v>
      </c>
      <c r="D267" s="14" t="s">
        <v>553</v>
      </c>
      <c r="E267" s="19" t="s">
        <v>554</v>
      </c>
      <c r="F267" s="16" t="s">
        <v>23</v>
      </c>
      <c r="G267" s="6" t="s">
        <v>24</v>
      </c>
      <c r="H267" s="16" t="str">
        <f>IFERROR(IF(OR(G267=1,G267=2),"COMPLETE",IF(#REF!="","Awaiting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67" s="16" t="e">
        <f>#VALUE!</f>
        <v>#VALUE!</v>
      </c>
      <c r="J267" s="16"/>
      <c r="K267" s="26">
        <v>43404</v>
      </c>
      <c r="L267" s="18">
        <f>VLOOKUP(D267,[1]Revised!$D$4:$O$700,12,0)</f>
        <v>262</v>
      </c>
      <c r="M267" s="2" t="e">
        <f>VLOOKUP(D267:D773,[2]MCI!$C$10:$BW$72,73,0)</f>
        <v>#N/A</v>
      </c>
      <c r="N267" s="2" t="e">
        <f>VLOOKUP(D267:D773,[2]DCI!$C$10:$F$443,4,0)</f>
        <v>#N/A</v>
      </c>
    </row>
    <row r="268" spans="1:14" s="21" customFormat="1" ht="33.75" customHeight="1">
      <c r="A268" s="14">
        <v>265</v>
      </c>
      <c r="B268" s="14" t="s">
        <v>14</v>
      </c>
      <c r="C268" s="14" t="s">
        <v>296</v>
      </c>
      <c r="D268" s="14" t="s">
        <v>555</v>
      </c>
      <c r="E268" s="19" t="s">
        <v>556</v>
      </c>
      <c r="F268" s="16" t="s">
        <v>23</v>
      </c>
      <c r="G268" s="16">
        <v>1</v>
      </c>
      <c r="H268" s="16" t="str">
        <f>IFERROR(IF(OR(G268=1,G268=2),"COMPLETE",IF(#REF!="","Awaiting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68" s="16" t="e">
        <f>#VALUE!</f>
        <v>#VALUE!</v>
      </c>
      <c r="J268" s="16"/>
      <c r="K268" s="26">
        <v>43404</v>
      </c>
      <c r="L268" s="18">
        <f>VLOOKUP(D268,[1]Revised!$D$4:$O$700,12,0)</f>
        <v>263</v>
      </c>
      <c r="M268" s="2" t="e">
        <f>VLOOKUP(D268:D774,[2]MCI!$C$10:$BW$72,73,0)</f>
        <v>#N/A</v>
      </c>
      <c r="N268" s="2" t="str">
        <f>VLOOKUP(D268:D774,[2]DCI!$C$10:$F$443,4,0)</f>
        <v>Code-1</v>
      </c>
    </row>
    <row r="269" spans="1:14" s="23" customFormat="1" ht="33.75" customHeight="1">
      <c r="A269" s="14">
        <v>266</v>
      </c>
      <c r="B269" s="14" t="s">
        <v>14</v>
      </c>
      <c r="C269" s="14" t="s">
        <v>296</v>
      </c>
      <c r="D269" s="14" t="s">
        <v>557</v>
      </c>
      <c r="E269" s="19" t="s">
        <v>558</v>
      </c>
      <c r="F269" s="16" t="s">
        <v>23</v>
      </c>
      <c r="G269" s="6" t="s">
        <v>24</v>
      </c>
      <c r="H269" s="16" t="str">
        <f>IFERROR(IF(OR(G269=1,G269=2),"COMPLETE",IF(#REF!="","Awaiting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69" s="16" t="e">
        <f>#VALUE!</f>
        <v>#VALUE!</v>
      </c>
      <c r="J269" s="16"/>
      <c r="K269" s="26">
        <v>43404</v>
      </c>
      <c r="L269" s="18">
        <f>VLOOKUP(D269,[1]Revised!$D$4:$O$700,12,0)</f>
        <v>264</v>
      </c>
      <c r="M269" s="2" t="e">
        <f>VLOOKUP(D269:D775,[2]MCI!$C$10:$BW$72,73,0)</f>
        <v>#N/A</v>
      </c>
      <c r="N269" s="2" t="e">
        <f>VLOOKUP(D269:D775,[2]DCI!$C$10:$F$443,4,0)</f>
        <v>#N/A</v>
      </c>
    </row>
    <row r="270" spans="1:14" s="21" customFormat="1" ht="33.75" customHeight="1">
      <c r="A270" s="14">
        <v>267</v>
      </c>
      <c r="B270" s="14" t="s">
        <v>14</v>
      </c>
      <c r="C270" s="14" t="s">
        <v>296</v>
      </c>
      <c r="D270" s="14" t="s">
        <v>559</v>
      </c>
      <c r="E270" s="19" t="s">
        <v>560</v>
      </c>
      <c r="F270" s="16" t="s">
        <v>23</v>
      </c>
      <c r="G270" s="16">
        <v>1</v>
      </c>
      <c r="H270" s="16" t="str">
        <f>IFERROR(IF(OR(G270=1,G270=2),"COMPLETE",IF(#REF!="","Awaiting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70" s="16" t="e">
        <f>#VALUE!</f>
        <v>#VALUE!</v>
      </c>
      <c r="J270" s="16"/>
      <c r="K270" s="26">
        <v>43404</v>
      </c>
      <c r="L270" s="18">
        <f>VLOOKUP(D270,[1]Revised!$D$4:$O$700,12,0)</f>
        <v>265</v>
      </c>
      <c r="M270" s="2" t="e">
        <f>VLOOKUP(D270:D776,[2]MCI!$C$10:$BW$72,73,0)</f>
        <v>#N/A</v>
      </c>
      <c r="N270" s="2" t="str">
        <f>VLOOKUP(D270:D776,[2]DCI!$C$10:$F$443,4,0)</f>
        <v>Code-1</v>
      </c>
    </row>
    <row r="271" spans="1:14" s="21" customFormat="1" ht="33.75" customHeight="1">
      <c r="A271" s="14">
        <v>268</v>
      </c>
      <c r="B271" s="14" t="s">
        <v>14</v>
      </c>
      <c r="C271" s="14" t="s">
        <v>296</v>
      </c>
      <c r="D271" s="14" t="s">
        <v>561</v>
      </c>
      <c r="E271" s="19" t="s">
        <v>562</v>
      </c>
      <c r="F271" s="16" t="s">
        <v>23</v>
      </c>
      <c r="G271" s="16">
        <v>1</v>
      </c>
      <c r="H271" s="16" t="str">
        <f>IFERROR(IF(OR(G271=1,G271=2),"COMPLETE",IF(#REF!="","Awaiting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71" s="16" t="e">
        <f>#VALUE!</f>
        <v>#VALUE!</v>
      </c>
      <c r="J271" s="16"/>
      <c r="K271" s="26">
        <v>43199</v>
      </c>
      <c r="L271" s="18">
        <f>VLOOKUP(D271,[1]Revised!$D$4:$O$700,12,0)</f>
        <v>266</v>
      </c>
      <c r="M271" s="2" t="e">
        <f>VLOOKUP(D271:D777,[2]MCI!$C$10:$BW$72,73,0)</f>
        <v>#N/A</v>
      </c>
      <c r="N271" s="2" t="str">
        <f>VLOOKUP(D271:D777,[2]DCI!$C$10:$F$443,4,0)</f>
        <v>Code-1</v>
      </c>
    </row>
    <row r="272" spans="1:14" s="21" customFormat="1" ht="33.75" customHeight="1">
      <c r="A272" s="14">
        <v>269</v>
      </c>
      <c r="B272" s="14" t="s">
        <v>14</v>
      </c>
      <c r="C272" s="14" t="s">
        <v>296</v>
      </c>
      <c r="D272" s="14" t="s">
        <v>563</v>
      </c>
      <c r="E272" s="19" t="s">
        <v>564</v>
      </c>
      <c r="F272" s="16" t="s">
        <v>23</v>
      </c>
      <c r="G272" s="6" t="s">
        <v>226</v>
      </c>
      <c r="H272" s="16" t="str">
        <f>IFERROR(IF(OR(G272=1,G272=2),"COMPLETE",IF(#REF!="","Awaiting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72" s="16" t="e">
        <f>#VALUE!</f>
        <v>#VALUE!</v>
      </c>
      <c r="J272" s="16"/>
      <c r="K272" s="26">
        <v>43404</v>
      </c>
      <c r="L272" s="18">
        <f>VLOOKUP(D272,[1]Revised!$D$4:$O$700,12,0)</f>
        <v>267</v>
      </c>
      <c r="M272" s="2" t="e">
        <f>VLOOKUP(D272:D778,[2]MCI!$C$10:$BW$72,73,0)</f>
        <v>#N/A</v>
      </c>
      <c r="N272" s="2" t="str">
        <f>VLOOKUP(D272:D778,[2]DCI!$C$10:$F$443,4,0)</f>
        <v xml:space="preserve">Submitted </v>
      </c>
    </row>
    <row r="273" spans="1:14" s="21" customFormat="1" ht="33.75" customHeight="1">
      <c r="A273" s="14">
        <v>270</v>
      </c>
      <c r="B273" s="14" t="s">
        <v>14</v>
      </c>
      <c r="C273" s="14" t="s">
        <v>296</v>
      </c>
      <c r="D273" s="14" t="s">
        <v>565</v>
      </c>
      <c r="E273" s="19" t="s">
        <v>566</v>
      </c>
      <c r="F273" s="16" t="s">
        <v>23</v>
      </c>
      <c r="G273" s="6" t="s">
        <v>226</v>
      </c>
      <c r="H273" s="16" t="str">
        <f>IFERROR(IF(OR(G273=1,G273=2),"COMPLETE",IF(#REF!="","Awaiting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73" s="16" t="e">
        <f>#VALUE!</f>
        <v>#VALUE!</v>
      </c>
      <c r="J273" s="16"/>
      <c r="K273" s="26">
        <v>43404</v>
      </c>
      <c r="L273" s="18">
        <f>VLOOKUP(D273,[1]Revised!$D$4:$O$700,12,0)</f>
        <v>268</v>
      </c>
      <c r="M273" s="2" t="e">
        <f>VLOOKUP(D273:D779,[2]MCI!$C$10:$BW$72,73,0)</f>
        <v>#N/A</v>
      </c>
      <c r="N273" s="2" t="str">
        <f>VLOOKUP(D273:D779,[2]DCI!$C$10:$F$443,4,0)</f>
        <v xml:space="preserve">Submitted </v>
      </c>
    </row>
    <row r="274" spans="1:14" s="21" customFormat="1" ht="33.75" customHeight="1">
      <c r="A274" s="14">
        <v>271</v>
      </c>
      <c r="B274" s="14" t="s">
        <v>14</v>
      </c>
      <c r="C274" s="14" t="s">
        <v>296</v>
      </c>
      <c r="D274" s="14" t="s">
        <v>567</v>
      </c>
      <c r="E274" s="19" t="s">
        <v>568</v>
      </c>
      <c r="F274" s="16" t="s">
        <v>23</v>
      </c>
      <c r="G274" s="16">
        <v>3</v>
      </c>
      <c r="H274" s="16" t="str">
        <f>IFERROR(IF(OR(G274=1,G274=2),"COMPLETE",IF(#REF!="","Awaiting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74" s="16" t="e">
        <f>#VALUE!</f>
        <v>#VALUE!</v>
      </c>
      <c r="J274" s="17" t="e">
        <f ca="1">TODAY()-I274</f>
        <v>#VALUE!</v>
      </c>
      <c r="K274" s="26">
        <v>43213</v>
      </c>
      <c r="L274" s="18">
        <f>VLOOKUP(D274,[1]Revised!$D$4:$O$700,12,0)</f>
        <v>269</v>
      </c>
      <c r="M274" s="2" t="e">
        <f>VLOOKUP(D274:D780,[2]MCI!$C$10:$BW$72,73,0)</f>
        <v>#N/A</v>
      </c>
      <c r="N274" s="2" t="str">
        <f>VLOOKUP(D274:D780,[2]DCI!$C$10:$F$443,4,0)</f>
        <v>Code-3</v>
      </c>
    </row>
    <row r="275" spans="1:14" s="21" customFormat="1" ht="33.75" customHeight="1">
      <c r="A275" s="14">
        <v>272</v>
      </c>
      <c r="B275" s="14" t="s">
        <v>14</v>
      </c>
      <c r="C275" s="14" t="s">
        <v>296</v>
      </c>
      <c r="D275" s="14" t="s">
        <v>569</v>
      </c>
      <c r="E275" s="19" t="s">
        <v>570</v>
      </c>
      <c r="F275" s="16" t="s">
        <v>23</v>
      </c>
      <c r="G275" s="16">
        <v>1</v>
      </c>
      <c r="H275" s="16" t="str">
        <f>IFERROR(IF(OR(G275=1,G275=2),"COMPLETE",IF(#REF!="","Awaiting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75" s="16" t="e">
        <f>#VALUE!</f>
        <v>#VALUE!</v>
      </c>
      <c r="J275" s="16"/>
      <c r="K275" s="26">
        <v>43213</v>
      </c>
      <c r="L275" s="18">
        <f>VLOOKUP(D275,[1]Revised!$D$4:$O$700,12,0)</f>
        <v>270</v>
      </c>
      <c r="M275" s="2" t="e">
        <f>VLOOKUP(D275:D781,[2]MCI!$C$10:$BW$72,73,0)</f>
        <v>#N/A</v>
      </c>
      <c r="N275" s="2" t="str">
        <f>VLOOKUP(D275:D781,[2]DCI!$C$10:$F$443,4,0)</f>
        <v>Code-1</v>
      </c>
    </row>
    <row r="276" spans="1:14" s="21" customFormat="1" ht="33.75" customHeight="1">
      <c r="A276" s="14">
        <v>273</v>
      </c>
      <c r="B276" s="14" t="s">
        <v>14</v>
      </c>
      <c r="C276" s="14" t="s">
        <v>296</v>
      </c>
      <c r="D276" s="14" t="s">
        <v>571</v>
      </c>
      <c r="E276" s="19" t="s">
        <v>572</v>
      </c>
      <c r="F276" s="16" t="s">
        <v>23</v>
      </c>
      <c r="G276" s="16"/>
      <c r="H276" s="16" t="str">
        <f>IFERROR(IF(OR(G276=1,G276=2),"COMPLETE",IF(#REF!="","Awaiting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76" s="16" t="e">
        <f>#VALUE!</f>
        <v>#VALUE!</v>
      </c>
      <c r="J276" s="16"/>
      <c r="K276" s="26">
        <v>43374</v>
      </c>
      <c r="L276" s="18">
        <f>VLOOKUP(D276,[1]Revised!$D$4:$O$700,12,0)</f>
        <v>271</v>
      </c>
      <c r="M276" s="2" t="e">
        <f>VLOOKUP(D276:D782,[2]MCI!$C$10:$BW$72,73,0)</f>
        <v>#N/A</v>
      </c>
      <c r="N276" s="2" t="str">
        <f>VLOOKUP(D276:D782,[2]DCI!$C$10:$F$443,4,0)</f>
        <v>NS</v>
      </c>
    </row>
    <row r="277" spans="1:14" s="21" customFormat="1" ht="33.75" customHeight="1">
      <c r="A277" s="14">
        <v>274</v>
      </c>
      <c r="B277" s="14" t="s">
        <v>14</v>
      </c>
      <c r="C277" s="14" t="s">
        <v>296</v>
      </c>
      <c r="D277" s="14" t="s">
        <v>573</v>
      </c>
      <c r="E277" s="19" t="s">
        <v>574</v>
      </c>
      <c r="F277" s="16" t="s">
        <v>23</v>
      </c>
      <c r="G277" s="16"/>
      <c r="H277" s="16" t="str">
        <f>IFERROR(IF(OR(G277=1,G277=2),"COMPLETE",IF(#REF!="","Awaiting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77" s="16" t="e">
        <f>#VALUE!</f>
        <v>#VALUE!</v>
      </c>
      <c r="J277" s="16"/>
      <c r="K277" s="26">
        <v>43374</v>
      </c>
      <c r="L277" s="18">
        <f>VLOOKUP(D277,[1]Revised!$D$4:$O$700,12,0)</f>
        <v>272</v>
      </c>
      <c r="M277" s="2" t="e">
        <f>VLOOKUP(D277:D783,[2]MCI!$C$10:$BW$72,73,0)</f>
        <v>#N/A</v>
      </c>
      <c r="N277" s="2" t="str">
        <f>VLOOKUP(D277:D783,[2]DCI!$C$10:$F$443,4,0)</f>
        <v>NS</v>
      </c>
    </row>
    <row r="278" spans="1:14" s="21" customFormat="1" ht="33.75" customHeight="1">
      <c r="A278" s="14">
        <v>275</v>
      </c>
      <c r="B278" s="14" t="s">
        <v>14</v>
      </c>
      <c r="C278" s="14" t="s">
        <v>296</v>
      </c>
      <c r="D278" s="14" t="s">
        <v>575</v>
      </c>
      <c r="E278" s="19" t="s">
        <v>576</v>
      </c>
      <c r="F278" s="16" t="s">
        <v>23</v>
      </c>
      <c r="G278" s="6" t="s">
        <v>226</v>
      </c>
      <c r="H278" s="16" t="str">
        <f>IFERROR(IF(OR(G278=1,G278=2),"COMPLETE",IF(#REF!="","Awaiting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78" s="16" t="e">
        <f>#VALUE!</f>
        <v>#VALUE!</v>
      </c>
      <c r="J278" s="16"/>
      <c r="K278" s="26">
        <v>43374</v>
      </c>
      <c r="L278" s="18">
        <f>VLOOKUP(D278,[1]Revised!$D$4:$O$700,12,0)</f>
        <v>273</v>
      </c>
      <c r="M278" s="2" t="e">
        <f>VLOOKUP(D278:D784,[2]MCI!$C$10:$BW$72,73,0)</f>
        <v>#N/A</v>
      </c>
      <c r="N278" s="2" t="str">
        <f>VLOOKUP(D278:D784,[2]DCI!$C$10:$F$443,4,0)</f>
        <v xml:space="preserve">Submitted </v>
      </c>
    </row>
    <row r="279" spans="1:14" s="21" customFormat="1" ht="33.75" customHeight="1">
      <c r="A279" s="14">
        <v>276</v>
      </c>
      <c r="B279" s="14" t="s">
        <v>14</v>
      </c>
      <c r="C279" s="14" t="s">
        <v>296</v>
      </c>
      <c r="D279" s="14" t="s">
        <v>577</v>
      </c>
      <c r="E279" s="19" t="s">
        <v>578</v>
      </c>
      <c r="F279" s="16" t="s">
        <v>23</v>
      </c>
      <c r="G279" s="6" t="s">
        <v>226</v>
      </c>
      <c r="H279" s="16" t="str">
        <f>IFERROR(IF(OR(G279=1,G279=2),"COMPLETE",IF(#REF!="","Awaiting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79" s="16" t="e">
        <f>#VALUE!</f>
        <v>#VALUE!</v>
      </c>
      <c r="J279" s="16"/>
      <c r="K279" s="26">
        <v>43374</v>
      </c>
      <c r="L279" s="18">
        <f>VLOOKUP(D279,[1]Revised!$D$4:$O$700,12,0)</f>
        <v>274</v>
      </c>
      <c r="M279" s="2" t="e">
        <f>VLOOKUP(D279:D785,[2]MCI!$C$10:$BW$72,73,0)</f>
        <v>#N/A</v>
      </c>
      <c r="N279" s="2" t="str">
        <f>VLOOKUP(D279:D785,[2]DCI!$C$10:$F$443,4,0)</f>
        <v xml:space="preserve">Submitted </v>
      </c>
    </row>
    <row r="280" spans="1:14" s="21" customFormat="1" ht="33.75" customHeight="1">
      <c r="A280" s="14">
        <v>277</v>
      </c>
      <c r="B280" s="14" t="s">
        <v>14</v>
      </c>
      <c r="C280" s="14" t="s">
        <v>296</v>
      </c>
      <c r="D280" s="14" t="s">
        <v>579</v>
      </c>
      <c r="E280" s="19" t="s">
        <v>580</v>
      </c>
      <c r="F280" s="16" t="s">
        <v>23</v>
      </c>
      <c r="G280" s="16"/>
      <c r="H280" s="16" t="str">
        <f>IFERROR(IF(OR(G280=1,G280=2),"COMPLETE",IF(#REF!="","Awaiting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80" s="16" t="e">
        <f>#VALUE!</f>
        <v>#VALUE!</v>
      </c>
      <c r="J280" s="16"/>
      <c r="K280" s="26">
        <v>43378</v>
      </c>
      <c r="L280" s="18">
        <f>VLOOKUP(D280,[1]Revised!$D$4:$O$700,12,0)</f>
        <v>275</v>
      </c>
      <c r="M280" s="2" t="e">
        <f>VLOOKUP(D280:D786,[2]MCI!$C$10:$BW$72,73,0)</f>
        <v>#N/A</v>
      </c>
      <c r="N280" s="2" t="str">
        <f>VLOOKUP(D280:D786,[2]DCI!$C$10:$F$443,4,0)</f>
        <v>NS</v>
      </c>
    </row>
    <row r="281" spans="1:14" s="21" customFormat="1" ht="33.75" customHeight="1">
      <c r="A281" s="14">
        <v>278</v>
      </c>
      <c r="B281" s="14" t="s">
        <v>14</v>
      </c>
      <c r="C281" s="14" t="s">
        <v>296</v>
      </c>
      <c r="D281" s="14" t="s">
        <v>581</v>
      </c>
      <c r="E281" s="19" t="s">
        <v>582</v>
      </c>
      <c r="F281" s="16" t="s">
        <v>23</v>
      </c>
      <c r="G281" s="16"/>
      <c r="H281" s="16" t="str">
        <f>IFERROR(IF(OR(G281=1,G281=2),"COMPLETE",IF(#REF!="","Awaiting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81" s="16" t="e">
        <f>#VALUE!</f>
        <v>#VALUE!</v>
      </c>
      <c r="J281" s="16"/>
      <c r="K281" s="26">
        <v>43378</v>
      </c>
      <c r="L281" s="18">
        <f>VLOOKUP(D281,[1]Revised!$D$4:$O$700,12,0)</f>
        <v>276</v>
      </c>
      <c r="M281" s="2" t="e">
        <f>VLOOKUP(D281:D787,[2]MCI!$C$10:$BW$72,73,0)</f>
        <v>#N/A</v>
      </c>
      <c r="N281" s="2" t="str">
        <f>VLOOKUP(D281:D787,[2]DCI!$C$10:$F$443,4,0)</f>
        <v>NS</v>
      </c>
    </row>
    <row r="282" spans="1:14" s="21" customFormat="1" ht="33.75" customHeight="1">
      <c r="A282" s="14">
        <v>279</v>
      </c>
      <c r="B282" s="14" t="s">
        <v>14</v>
      </c>
      <c r="C282" s="14" t="s">
        <v>296</v>
      </c>
      <c r="D282" s="14" t="s">
        <v>583</v>
      </c>
      <c r="E282" s="19" t="s">
        <v>584</v>
      </c>
      <c r="F282" s="16" t="s">
        <v>23</v>
      </c>
      <c r="G282" s="16">
        <v>2</v>
      </c>
      <c r="H282" s="16" t="str">
        <f>IFERROR(IF(OR(G282=1,G282=2),"COMPLETE",IF(#REF!="","Awaiting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82" s="16" t="e">
        <f>#VALUE!</f>
        <v>#VALUE!</v>
      </c>
      <c r="J282" s="16"/>
      <c r="K282" s="26">
        <v>43378</v>
      </c>
      <c r="L282" s="18">
        <f>VLOOKUP(D282,[1]Revised!$D$4:$O$700,12,0)</f>
        <v>277</v>
      </c>
      <c r="M282" s="2" t="e">
        <f>VLOOKUP(D282:D788,[2]MCI!$C$10:$BW$72,73,0)</f>
        <v>#N/A</v>
      </c>
      <c r="N282" s="2" t="str">
        <f>VLOOKUP(D282:D788,[2]DCI!$C$10:$F$443,4,0)</f>
        <v>Code-2</v>
      </c>
    </row>
    <row r="283" spans="1:14" s="21" customFormat="1" ht="33.75" customHeight="1">
      <c r="A283" s="14">
        <v>280</v>
      </c>
      <c r="B283" s="14" t="s">
        <v>14</v>
      </c>
      <c r="C283" s="14" t="s">
        <v>296</v>
      </c>
      <c r="D283" s="14" t="s">
        <v>585</v>
      </c>
      <c r="E283" s="19" t="s">
        <v>586</v>
      </c>
      <c r="F283" s="16" t="s">
        <v>23</v>
      </c>
      <c r="G283" s="16"/>
      <c r="H283" s="16" t="str">
        <f>IFERROR(IF(OR(G283=1,G283=2),"COMPLETE",IF(#REF!="","Awaiting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83" s="16" t="e">
        <f>#VALUE!</f>
        <v>#VALUE!</v>
      </c>
      <c r="J283" s="16"/>
      <c r="K283" s="26">
        <v>43378</v>
      </c>
      <c r="L283" s="18">
        <f>VLOOKUP(D283,[1]Revised!$D$4:$O$700,12,0)</f>
        <v>278</v>
      </c>
      <c r="M283" s="2" t="e">
        <f>VLOOKUP(D283:D789,[2]MCI!$C$10:$BW$72,73,0)</f>
        <v>#N/A</v>
      </c>
      <c r="N283" s="2" t="str">
        <f>VLOOKUP(D283:D789,[2]DCI!$C$10:$F$443,4,0)</f>
        <v>NS</v>
      </c>
    </row>
    <row r="284" spans="1:14" s="23" customFormat="1" ht="33.75" customHeight="1">
      <c r="A284" s="14">
        <v>281</v>
      </c>
      <c r="B284" s="14" t="s">
        <v>14</v>
      </c>
      <c r="C284" s="14" t="s">
        <v>296</v>
      </c>
      <c r="D284" s="14" t="s">
        <v>587</v>
      </c>
      <c r="E284" s="19" t="s">
        <v>588</v>
      </c>
      <c r="F284" s="16" t="s">
        <v>23</v>
      </c>
      <c r="G284" s="6" t="s">
        <v>24</v>
      </c>
      <c r="H284" s="16" t="str">
        <f>IFERROR(IF(OR(G284=1,G284=2),"COMPLETE",IF(#REF!="","Awaiting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84" s="16" t="e">
        <f>#VALUE!</f>
        <v>#VALUE!</v>
      </c>
      <c r="J284" s="16"/>
      <c r="K284" s="26">
        <v>43385</v>
      </c>
      <c r="L284" s="18">
        <f>VLOOKUP(D284,[1]Revised!$D$4:$O$700,12,0)</f>
        <v>279</v>
      </c>
      <c r="M284" s="2" t="e">
        <f>VLOOKUP(D284:D790,[2]MCI!$C$10:$BW$72,73,0)</f>
        <v>#N/A</v>
      </c>
      <c r="N284" s="2" t="e">
        <f>VLOOKUP(D284:D790,[2]DCI!$C$10:$F$443,4,0)</f>
        <v>#N/A</v>
      </c>
    </row>
    <row r="285" spans="1:14" s="21" customFormat="1" ht="33.75" customHeight="1">
      <c r="A285" s="14">
        <v>282</v>
      </c>
      <c r="B285" s="14" t="s">
        <v>14</v>
      </c>
      <c r="C285" s="14" t="s">
        <v>296</v>
      </c>
      <c r="D285" s="14" t="s">
        <v>589</v>
      </c>
      <c r="E285" s="19" t="s">
        <v>590</v>
      </c>
      <c r="F285" s="16" t="s">
        <v>23</v>
      </c>
      <c r="G285" s="6" t="s">
        <v>226</v>
      </c>
      <c r="H285" s="16" t="str">
        <f>IFERROR(IF(OR(G285=1,G285=2),"COMPLETE",IF(#REF!="","Awaiting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85" s="16" t="e">
        <f>#VALUE!</f>
        <v>#VALUE!</v>
      </c>
      <c r="J285" s="16"/>
      <c r="K285" s="26">
        <v>43378</v>
      </c>
      <c r="L285" s="18">
        <f>VLOOKUP(D285,[1]Revised!$D$4:$O$700,12,0)</f>
        <v>280</v>
      </c>
      <c r="M285" s="2" t="e">
        <f>VLOOKUP(D285:D791,[2]MCI!$C$10:$BW$72,73,0)</f>
        <v>#N/A</v>
      </c>
      <c r="N285" s="2" t="str">
        <f>VLOOKUP(D285:D791,[2]DCI!$C$10:$F$443,4,0)</f>
        <v xml:space="preserve">Submitted </v>
      </c>
    </row>
    <row r="286" spans="1:14" s="21" customFormat="1" ht="33.75" customHeight="1">
      <c r="A286" s="14">
        <v>283</v>
      </c>
      <c r="B286" s="14" t="s">
        <v>14</v>
      </c>
      <c r="C286" s="14" t="s">
        <v>296</v>
      </c>
      <c r="D286" s="14" t="s">
        <v>591</v>
      </c>
      <c r="E286" s="19" t="s">
        <v>592</v>
      </c>
      <c r="F286" s="16" t="s">
        <v>23</v>
      </c>
      <c r="G286" s="16"/>
      <c r="H286" s="16" t="str">
        <f>IFERROR(IF(OR(G286=1,G286=2),"COMPLETE",IF(#REF!="","Awaiting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86" s="16" t="e">
        <f>#VALUE!</f>
        <v>#VALUE!</v>
      </c>
      <c r="J286" s="16"/>
      <c r="K286" s="26">
        <v>43378</v>
      </c>
      <c r="L286" s="18">
        <f>VLOOKUP(D286,[1]Revised!$D$4:$O$700,12,0)</f>
        <v>281</v>
      </c>
      <c r="M286" s="2" t="e">
        <f>VLOOKUP(D286:D792,[2]MCI!$C$10:$BW$72,73,0)</f>
        <v>#N/A</v>
      </c>
      <c r="N286" s="2" t="str">
        <f>VLOOKUP(D286:D792,[2]DCI!$C$10:$F$443,4,0)</f>
        <v>NS</v>
      </c>
    </row>
    <row r="287" spans="1:14" s="21" customFormat="1" ht="33.75" customHeight="1">
      <c r="A287" s="14">
        <v>284</v>
      </c>
      <c r="B287" s="14" t="s">
        <v>14</v>
      </c>
      <c r="C287" s="14" t="s">
        <v>296</v>
      </c>
      <c r="D287" s="14" t="s">
        <v>593</v>
      </c>
      <c r="E287" s="19" t="s">
        <v>594</v>
      </c>
      <c r="F287" s="16" t="s">
        <v>23</v>
      </c>
      <c r="G287" s="16"/>
      <c r="H287" s="16" t="str">
        <f>IFERROR(IF(OR(G287=1,G287=2),"COMPLETE",IF(#REF!="","Awaiting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87" s="16" t="e">
        <f>#VALUE!</f>
        <v>#VALUE!</v>
      </c>
      <c r="J287" s="16"/>
      <c r="K287" s="26">
        <v>43378</v>
      </c>
      <c r="L287" s="18">
        <f>VLOOKUP(D287,[1]Revised!$D$4:$O$700,12,0)</f>
        <v>282</v>
      </c>
      <c r="M287" s="2" t="e">
        <f>VLOOKUP(D287:D793,[2]MCI!$C$10:$BW$72,73,0)</f>
        <v>#N/A</v>
      </c>
      <c r="N287" s="2" t="str">
        <f>VLOOKUP(D287:D793,[2]DCI!$C$10:$F$443,4,0)</f>
        <v>NS</v>
      </c>
    </row>
    <row r="288" spans="1:14" s="21" customFormat="1" ht="33.75" customHeight="1">
      <c r="A288" s="14">
        <v>285</v>
      </c>
      <c r="B288" s="14" t="s">
        <v>14</v>
      </c>
      <c r="C288" s="14" t="s">
        <v>296</v>
      </c>
      <c r="D288" s="14" t="s">
        <v>595</v>
      </c>
      <c r="E288" s="19" t="s">
        <v>596</v>
      </c>
      <c r="F288" s="16" t="s">
        <v>23</v>
      </c>
      <c r="G288" s="6" t="s">
        <v>226</v>
      </c>
      <c r="H288" s="16" t="str">
        <f>IFERROR(IF(OR(G288=1,G288=2),"COMPLETE",IF(#REF!="","Awaiting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88" s="16" t="e">
        <f>#VALUE!</f>
        <v>#VALUE!</v>
      </c>
      <c r="J288" s="16"/>
      <c r="K288" s="26">
        <v>43378</v>
      </c>
      <c r="L288" s="18">
        <f>VLOOKUP(D288,[1]Revised!$D$4:$O$700,12,0)</f>
        <v>283</v>
      </c>
      <c r="M288" s="2" t="e">
        <f>VLOOKUP(D288:D794,[2]MCI!$C$10:$BW$72,73,0)</f>
        <v>#N/A</v>
      </c>
      <c r="N288" s="2" t="str">
        <f>VLOOKUP(D288:D794,[2]DCI!$C$10:$F$443,4,0)</f>
        <v xml:space="preserve">Submitted </v>
      </c>
    </row>
    <row r="289" spans="1:14" s="21" customFormat="1" ht="33.75" customHeight="1">
      <c r="A289" s="14">
        <v>286</v>
      </c>
      <c r="B289" s="14" t="s">
        <v>14</v>
      </c>
      <c r="C289" s="14" t="s">
        <v>296</v>
      </c>
      <c r="D289" s="14" t="s">
        <v>597</v>
      </c>
      <c r="E289" s="19" t="s">
        <v>598</v>
      </c>
      <c r="F289" s="16" t="s">
        <v>23</v>
      </c>
      <c r="G289" s="6" t="s">
        <v>226</v>
      </c>
      <c r="H289" s="16" t="str">
        <f>IFERROR(IF(OR(G289=1,G289=2),"COMPLETE",IF(#REF!="","Awaiting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89" s="16" t="e">
        <f>#VALUE!</f>
        <v>#VALUE!</v>
      </c>
      <c r="J289" s="16"/>
      <c r="K289" s="26">
        <v>43385</v>
      </c>
      <c r="L289" s="18">
        <f>VLOOKUP(D289,[1]Revised!$D$4:$O$700,12,0)</f>
        <v>284</v>
      </c>
      <c r="M289" s="2" t="e">
        <f>VLOOKUP(D289:D795,[2]MCI!$C$10:$BW$72,73,0)</f>
        <v>#N/A</v>
      </c>
      <c r="N289" s="2" t="str">
        <f>VLOOKUP(D289:D795,[2]DCI!$C$10:$F$443,4,0)</f>
        <v xml:space="preserve">Submitted </v>
      </c>
    </row>
    <row r="290" spans="1:14" s="21" customFormat="1" ht="33.75" customHeight="1">
      <c r="A290" s="14">
        <v>287</v>
      </c>
      <c r="B290" s="14" t="s">
        <v>14</v>
      </c>
      <c r="C290" s="14" t="s">
        <v>296</v>
      </c>
      <c r="D290" s="14" t="s">
        <v>599</v>
      </c>
      <c r="E290" s="19" t="s">
        <v>600</v>
      </c>
      <c r="F290" s="16" t="s">
        <v>23</v>
      </c>
      <c r="G290" s="6" t="s">
        <v>226</v>
      </c>
      <c r="H290" s="16" t="str">
        <f>IFERROR(IF(OR(G290=1,G290=2),"COMPLETE",IF(#REF!="","Awaiting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90" s="16" t="e">
        <f>#VALUE!</f>
        <v>#VALUE!</v>
      </c>
      <c r="J290" s="16"/>
      <c r="K290" s="26">
        <v>43385</v>
      </c>
      <c r="L290" s="18">
        <f>VLOOKUP(D290,[1]Revised!$D$4:$O$700,12,0)</f>
        <v>285</v>
      </c>
      <c r="M290" s="2" t="e">
        <f>VLOOKUP(D290:D796,[2]MCI!$C$10:$BW$72,73,0)</f>
        <v>#N/A</v>
      </c>
      <c r="N290" s="2" t="str">
        <f>VLOOKUP(D290:D796,[2]DCI!$C$10:$F$443,4,0)</f>
        <v xml:space="preserve">Submitted </v>
      </c>
    </row>
    <row r="291" spans="1:14" s="21" customFormat="1" ht="33.75" customHeight="1">
      <c r="A291" s="14">
        <v>288</v>
      </c>
      <c r="B291" s="14" t="s">
        <v>14</v>
      </c>
      <c r="C291" s="14" t="s">
        <v>296</v>
      </c>
      <c r="D291" s="14" t="s">
        <v>601</v>
      </c>
      <c r="E291" s="19" t="s">
        <v>602</v>
      </c>
      <c r="F291" s="16" t="s">
        <v>23</v>
      </c>
      <c r="G291" s="6" t="s">
        <v>226</v>
      </c>
      <c r="H291" s="16" t="str">
        <f>IFERROR(IF(OR(G291=1,G291=2),"COMPLETE",IF(#REF!="","Awaiting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91" s="16" t="e">
        <f>#VALUE!</f>
        <v>#VALUE!</v>
      </c>
      <c r="J291" s="16"/>
      <c r="K291" s="26">
        <v>43385</v>
      </c>
      <c r="L291" s="18">
        <f>VLOOKUP(D291,[1]Revised!$D$4:$O$700,12,0)</f>
        <v>286</v>
      </c>
      <c r="M291" s="2" t="e">
        <f>VLOOKUP(D291:D797,[2]MCI!$C$10:$BW$72,73,0)</f>
        <v>#N/A</v>
      </c>
      <c r="N291" s="2" t="str">
        <f>VLOOKUP(D291:D797,[2]DCI!$C$10:$F$443,4,0)</f>
        <v xml:space="preserve">Submitted </v>
      </c>
    </row>
    <row r="292" spans="1:14" s="21" customFormat="1" ht="33.75" customHeight="1">
      <c r="A292" s="14">
        <v>289</v>
      </c>
      <c r="B292" s="14" t="s">
        <v>14</v>
      </c>
      <c r="C292" s="14" t="s">
        <v>296</v>
      </c>
      <c r="D292" s="14" t="s">
        <v>603</v>
      </c>
      <c r="E292" s="19" t="s">
        <v>604</v>
      </c>
      <c r="F292" s="16" t="s">
        <v>23</v>
      </c>
      <c r="G292" s="6" t="s">
        <v>226</v>
      </c>
      <c r="H292" s="16" t="str">
        <f>IFERROR(IF(OR(G292=1,G292=2),"COMPLETE",IF(#REF!="","Awaiting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92" s="16" t="e">
        <f>#VALUE!</f>
        <v>#VALUE!</v>
      </c>
      <c r="J292" s="16"/>
      <c r="K292" s="26">
        <v>43378</v>
      </c>
      <c r="L292" s="18">
        <f>VLOOKUP(D292,[1]Revised!$D$4:$O$700,12,0)</f>
        <v>287</v>
      </c>
      <c r="M292" s="2" t="e">
        <f>VLOOKUP(D292:D798,[2]MCI!$C$10:$BW$72,73,0)</f>
        <v>#N/A</v>
      </c>
      <c r="N292" s="2" t="str">
        <f>VLOOKUP(D292:D798,[2]DCI!$C$10:$F$443,4,0)</f>
        <v xml:space="preserve">Submitted </v>
      </c>
    </row>
    <row r="293" spans="1:14" s="21" customFormat="1" ht="33.75" customHeight="1">
      <c r="A293" s="14">
        <v>290</v>
      </c>
      <c r="B293" s="14" t="s">
        <v>14</v>
      </c>
      <c r="C293" s="14" t="s">
        <v>296</v>
      </c>
      <c r="D293" s="14" t="s">
        <v>605</v>
      </c>
      <c r="E293" s="19" t="s">
        <v>606</v>
      </c>
      <c r="F293" s="16" t="s">
        <v>23</v>
      </c>
      <c r="G293" s="6" t="s">
        <v>226</v>
      </c>
      <c r="H293" s="16" t="str">
        <f>IFERROR(IF(OR(G293=1,G293=2),"COMPLETE",IF(#REF!="","Awaiting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93" s="16" t="e">
        <f>#VALUE!</f>
        <v>#VALUE!</v>
      </c>
      <c r="J293" s="16"/>
      <c r="K293" s="26">
        <v>43378</v>
      </c>
      <c r="L293" s="18">
        <f>VLOOKUP(D293,[1]Revised!$D$4:$O$700,12,0)</f>
        <v>288</v>
      </c>
      <c r="M293" s="2" t="e">
        <f>VLOOKUP(D293:D799,[2]MCI!$C$10:$BW$72,73,0)</f>
        <v>#N/A</v>
      </c>
      <c r="N293" s="2" t="str">
        <f>VLOOKUP(D293:D799,[2]DCI!$C$10:$F$443,4,0)</f>
        <v xml:space="preserve">Submitted </v>
      </c>
    </row>
    <row r="294" spans="1:14" s="21" customFormat="1" ht="33.75" customHeight="1">
      <c r="A294" s="14">
        <v>291</v>
      </c>
      <c r="B294" s="14" t="s">
        <v>14</v>
      </c>
      <c r="C294" s="14" t="s">
        <v>296</v>
      </c>
      <c r="D294" s="14" t="s">
        <v>607</v>
      </c>
      <c r="E294" s="19" t="s">
        <v>608</v>
      </c>
      <c r="F294" s="16" t="s">
        <v>23</v>
      </c>
      <c r="G294" s="16"/>
      <c r="H294" s="16" t="str">
        <f>IFERROR(IF(OR(G294=1,G294=2),"COMPLETE",IF(#REF!="","Awaiting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94" s="16" t="e">
        <f>#VALUE!</f>
        <v>#VALUE!</v>
      </c>
      <c r="J294" s="16"/>
      <c r="K294" s="26">
        <v>43378</v>
      </c>
      <c r="L294" s="18">
        <f>VLOOKUP(D294,[1]Revised!$D$4:$O$700,12,0)</f>
        <v>289</v>
      </c>
      <c r="M294" s="2" t="e">
        <f>VLOOKUP(D294:D800,[2]MCI!$C$10:$BW$72,73,0)</f>
        <v>#N/A</v>
      </c>
      <c r="N294" s="2" t="str">
        <f>VLOOKUP(D294:D800,[2]DCI!$C$10:$F$443,4,0)</f>
        <v>NS</v>
      </c>
    </row>
    <row r="295" spans="1:14" s="21" customFormat="1" ht="33.75" customHeight="1">
      <c r="A295" s="14">
        <v>292</v>
      </c>
      <c r="B295" s="14" t="s">
        <v>14</v>
      </c>
      <c r="C295" s="14" t="s">
        <v>296</v>
      </c>
      <c r="D295" s="14" t="s">
        <v>609</v>
      </c>
      <c r="E295" s="19" t="s">
        <v>610</v>
      </c>
      <c r="F295" s="16" t="s">
        <v>23</v>
      </c>
      <c r="G295" s="16">
        <v>3</v>
      </c>
      <c r="H295" s="16" t="str">
        <f>IFERROR(IF(OR(G295=1,G295=2),"COMPLETE",IF(#REF!="","Awaiting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95" s="16" t="e">
        <f>#VALUE!</f>
        <v>#VALUE!</v>
      </c>
      <c r="J295" s="16"/>
      <c r="K295" s="26">
        <v>43371</v>
      </c>
      <c r="L295" s="18">
        <f>VLOOKUP(D295,[1]Revised!$D$4:$O$700,12,0)</f>
        <v>290</v>
      </c>
      <c r="M295" s="2" t="e">
        <f>VLOOKUP(D295:D801,[2]MCI!$C$10:$BW$72,73,0)</f>
        <v>#N/A</v>
      </c>
      <c r="N295" s="2" t="str">
        <f>VLOOKUP(D295:D801,[2]DCI!$C$10:$F$443,4,0)</f>
        <v>Code-3</v>
      </c>
    </row>
    <row r="296" spans="1:14" s="21" customFormat="1" ht="33.75" customHeight="1">
      <c r="A296" s="14">
        <v>293</v>
      </c>
      <c r="B296" s="14" t="s">
        <v>14</v>
      </c>
      <c r="C296" s="14" t="s">
        <v>296</v>
      </c>
      <c r="D296" s="14" t="s">
        <v>611</v>
      </c>
      <c r="E296" s="19" t="s">
        <v>612</v>
      </c>
      <c r="F296" s="16" t="s">
        <v>23</v>
      </c>
      <c r="G296" s="16">
        <v>1</v>
      </c>
      <c r="H296" s="16" t="str">
        <f>IFERROR(IF(OR(G296=1,G296=2),"COMPLETE",IF(#REF!="","Awaiting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96" s="16" t="e">
        <f>#VALUE!</f>
        <v>#VALUE!</v>
      </c>
      <c r="J296" s="16"/>
      <c r="K296" s="26">
        <v>43221</v>
      </c>
      <c r="L296" s="18">
        <f>VLOOKUP(D296,[1]Revised!$D$4:$O$700,12,0)</f>
        <v>291</v>
      </c>
      <c r="M296" s="2" t="e">
        <f>VLOOKUP(D296:D802,[2]MCI!$C$10:$BW$72,73,0)</f>
        <v>#N/A</v>
      </c>
      <c r="N296" s="2" t="str">
        <f>VLOOKUP(D296:D802,[2]DCI!$C$10:$F$443,4,0)</f>
        <v>Code-1</v>
      </c>
    </row>
    <row r="297" spans="1:14" s="21" customFormat="1" ht="33.75" customHeight="1">
      <c r="A297" s="14">
        <v>294</v>
      </c>
      <c r="B297" s="14" t="s">
        <v>14</v>
      </c>
      <c r="C297" s="14" t="s">
        <v>296</v>
      </c>
      <c r="D297" s="14" t="s">
        <v>613</v>
      </c>
      <c r="E297" s="19" t="s">
        <v>614</v>
      </c>
      <c r="F297" s="16" t="s">
        <v>23</v>
      </c>
      <c r="G297" s="16">
        <v>1</v>
      </c>
      <c r="H297" s="16" t="str">
        <f>IFERROR(IF(OR(G297=1,G297=2),"COMPLETE",IF(#REF!="","Awaiting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297" s="16" t="e">
        <f>#VALUE!</f>
        <v>#VALUE!</v>
      </c>
      <c r="J297" s="16"/>
      <c r="K297" s="26">
        <v>43221</v>
      </c>
      <c r="L297" s="18">
        <f>VLOOKUP(D297,[1]Revised!$D$4:$O$700,12,0)</f>
        <v>292</v>
      </c>
      <c r="M297" s="2" t="e">
        <f>VLOOKUP(D297:D803,[2]MCI!$C$10:$BW$72,73,0)</f>
        <v>#N/A</v>
      </c>
      <c r="N297" s="2" t="str">
        <f>VLOOKUP(D297:D803,[2]DCI!$C$10:$F$443,4,0)</f>
        <v>Code-1</v>
      </c>
    </row>
    <row r="298" spans="1:14" s="21" customFormat="1" ht="33.75" customHeight="1">
      <c r="A298" s="14">
        <v>295</v>
      </c>
      <c r="B298" s="14" t="s">
        <v>14</v>
      </c>
      <c r="C298" s="14" t="s">
        <v>296</v>
      </c>
      <c r="D298" s="14" t="s">
        <v>615</v>
      </c>
      <c r="E298" s="19" t="s">
        <v>616</v>
      </c>
      <c r="F298" s="16" t="s">
        <v>23</v>
      </c>
      <c r="G298" s="6" t="s">
        <v>226</v>
      </c>
      <c r="H298" s="16" t="str">
        <f>IFERROR(IF(OR(G298=1,G298=2),"COMPLETE",IF(#REF!="","Awaiting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98" s="16" t="e">
        <f>#VALUE!</f>
        <v>#VALUE!</v>
      </c>
      <c r="J298" s="16"/>
      <c r="K298" s="26">
        <v>43404</v>
      </c>
      <c r="L298" s="18">
        <f>VLOOKUP(D298,[1]Revised!$D$4:$O$700,12,0)</f>
        <v>293</v>
      </c>
      <c r="M298" s="2" t="e">
        <f>VLOOKUP(D298:D804,[2]MCI!$C$10:$BW$72,73,0)</f>
        <v>#N/A</v>
      </c>
      <c r="N298" s="2" t="str">
        <f>VLOOKUP(D298:D804,[2]DCI!$C$10:$F$443,4,0)</f>
        <v xml:space="preserve">Submitted </v>
      </c>
    </row>
    <row r="299" spans="1:14" s="21" customFormat="1" ht="33.75" customHeight="1">
      <c r="A299" s="14">
        <v>296</v>
      </c>
      <c r="B299" s="14" t="s">
        <v>14</v>
      </c>
      <c r="C299" s="14" t="s">
        <v>296</v>
      </c>
      <c r="D299" s="14" t="s">
        <v>617</v>
      </c>
      <c r="E299" s="19" t="s">
        <v>618</v>
      </c>
      <c r="F299" s="16" t="s">
        <v>23</v>
      </c>
      <c r="G299" s="16"/>
      <c r="H299" s="16" t="str">
        <f>IFERROR(IF(OR(G299=1,G299=2),"COMPLETE",IF(#REF!="","Awaiting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299" s="16" t="e">
        <f>#VALUE!</f>
        <v>#VALUE!</v>
      </c>
      <c r="J299" s="16"/>
      <c r="K299" s="17">
        <v>43404</v>
      </c>
      <c r="L299" s="18">
        <f>VLOOKUP(D299,[1]Revised!$D$4:$O$700,12,0)</f>
        <v>294</v>
      </c>
      <c r="M299" s="2" t="e">
        <f>VLOOKUP(D299:D805,[2]MCI!$C$10:$BW$72,73,0)</f>
        <v>#N/A</v>
      </c>
      <c r="N299" s="2" t="str">
        <f>VLOOKUP(D299:D805,[2]DCI!$C$10:$F$443,4,0)</f>
        <v>NS</v>
      </c>
    </row>
    <row r="300" spans="1:14" s="21" customFormat="1" ht="33.75" customHeight="1">
      <c r="A300" s="14">
        <v>297</v>
      </c>
      <c r="B300" s="14" t="s">
        <v>14</v>
      </c>
      <c r="C300" s="14" t="s">
        <v>296</v>
      </c>
      <c r="D300" s="14" t="s">
        <v>619</v>
      </c>
      <c r="E300" s="19" t="s">
        <v>620</v>
      </c>
      <c r="F300" s="16" t="s">
        <v>23</v>
      </c>
      <c r="G300" s="16">
        <v>1</v>
      </c>
      <c r="H300" s="16" t="str">
        <f>IFERROR(IF(OR(G300=1,G300=2),"COMPLETE",IF(#REF!="","Awaiting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00" s="16" t="e">
        <f>#VALUE!</f>
        <v>#VALUE!</v>
      </c>
      <c r="J300" s="16"/>
      <c r="K300" s="17">
        <v>43404</v>
      </c>
      <c r="L300" s="18">
        <f>VLOOKUP(D300,[1]Revised!$D$4:$O$700,12,0)</f>
        <v>295</v>
      </c>
      <c r="M300" s="2" t="e">
        <f>VLOOKUP(D300:D806,[2]MCI!$C$10:$BW$72,73,0)</f>
        <v>#N/A</v>
      </c>
      <c r="N300" s="2" t="str">
        <f>VLOOKUP(D300:D806,[2]DCI!$C$10:$F$443,4,0)</f>
        <v>Code-1</v>
      </c>
    </row>
    <row r="301" spans="1:14" s="21" customFormat="1" ht="33.75" customHeight="1">
      <c r="A301" s="14">
        <v>298</v>
      </c>
      <c r="B301" s="14" t="s">
        <v>14</v>
      </c>
      <c r="C301" s="14" t="s">
        <v>296</v>
      </c>
      <c r="D301" s="14" t="s">
        <v>621</v>
      </c>
      <c r="E301" s="15" t="s">
        <v>622</v>
      </c>
      <c r="F301" s="16" t="s">
        <v>23</v>
      </c>
      <c r="G301" s="16">
        <v>1</v>
      </c>
      <c r="H301" s="16" t="str">
        <f>IFERROR(IF(OR(G301=1,G301=2),"COMPLETE",IF(#REF!="","Awaiting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01" s="16" t="e">
        <f>#VALUE!</f>
        <v>#VALUE!</v>
      </c>
      <c r="J301" s="16"/>
      <c r="K301" s="17">
        <v>43232</v>
      </c>
      <c r="L301" s="18">
        <f>VLOOKUP(D301,[1]Revised!$D$4:$O$700,12,0)</f>
        <v>296</v>
      </c>
      <c r="M301" s="2" t="e">
        <f>VLOOKUP(D301:D807,[2]MCI!$C$10:$BW$72,73,0)</f>
        <v>#N/A</v>
      </c>
      <c r="N301" s="2" t="str">
        <f>VLOOKUP(D301:D807,[2]DCI!$C$10:$F$443,4,0)</f>
        <v>Code-1</v>
      </c>
    </row>
    <row r="302" spans="1:14" s="21" customFormat="1" ht="33.75" customHeight="1">
      <c r="A302" s="14">
        <v>299</v>
      </c>
      <c r="B302" s="14" t="s">
        <v>14</v>
      </c>
      <c r="C302" s="14" t="s">
        <v>296</v>
      </c>
      <c r="D302" s="14" t="s">
        <v>623</v>
      </c>
      <c r="E302" s="15" t="s">
        <v>624</v>
      </c>
      <c r="F302" s="16" t="s">
        <v>23</v>
      </c>
      <c r="G302" s="16">
        <v>2</v>
      </c>
      <c r="H302" s="16" t="str">
        <f>IFERROR(IF(OR(G302=1,G302=2),"COMPLETE",IF(#REF!="","Awaiting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02" s="16" t="e">
        <f>#VALUE!</f>
        <v>#VALUE!</v>
      </c>
      <c r="J302" s="16"/>
      <c r="K302" s="17">
        <v>43282</v>
      </c>
      <c r="L302" s="18">
        <f>VLOOKUP(D302,[1]Revised!$D$4:$O$700,12,0)</f>
        <v>297</v>
      </c>
      <c r="M302" s="2" t="e">
        <f>VLOOKUP(D302:D808,[2]MCI!$C$10:$BW$72,73,0)</f>
        <v>#N/A</v>
      </c>
      <c r="N302" s="2" t="str">
        <f>VLOOKUP(D302:D808,[2]DCI!$C$10:$F$443,4,0)</f>
        <v>Code-2</v>
      </c>
    </row>
    <row r="303" spans="1:14" s="21" customFormat="1" ht="33.75" customHeight="1">
      <c r="A303" s="14">
        <v>300</v>
      </c>
      <c r="B303" s="14" t="s">
        <v>14</v>
      </c>
      <c r="C303" s="14" t="s">
        <v>296</v>
      </c>
      <c r="D303" s="14" t="s">
        <v>625</v>
      </c>
      <c r="E303" s="15" t="s">
        <v>626</v>
      </c>
      <c r="F303" s="16" t="s">
        <v>23</v>
      </c>
      <c r="G303" s="16">
        <v>1</v>
      </c>
      <c r="H303" s="16" t="str">
        <f>IFERROR(IF(OR(G303=1,G303=2),"COMPLETE",IF(#REF!="","Awaiting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03" s="16" t="e">
        <f>#VALUE!</f>
        <v>#VALUE!</v>
      </c>
      <c r="J303" s="16"/>
      <c r="K303" s="17">
        <v>43209</v>
      </c>
      <c r="L303" s="18">
        <f>VLOOKUP(D303,[1]Revised!$D$4:$O$700,12,0)</f>
        <v>298</v>
      </c>
      <c r="M303" s="2" t="e">
        <f>VLOOKUP(D303:D809,[2]MCI!$C$10:$BW$72,73,0)</f>
        <v>#N/A</v>
      </c>
      <c r="N303" s="2" t="str">
        <f>VLOOKUP(D303:D809,[2]DCI!$C$10:$F$443,4,0)</f>
        <v>Code-1</v>
      </c>
    </row>
    <row r="304" spans="1:14" s="21" customFormat="1" ht="33.75" customHeight="1">
      <c r="A304" s="14">
        <v>301</v>
      </c>
      <c r="B304" s="14" t="s">
        <v>14</v>
      </c>
      <c r="C304" s="14" t="s">
        <v>296</v>
      </c>
      <c r="D304" s="14" t="s">
        <v>627</v>
      </c>
      <c r="E304" s="15" t="s">
        <v>628</v>
      </c>
      <c r="F304" s="16" t="s">
        <v>23</v>
      </c>
      <c r="G304" s="16">
        <v>1</v>
      </c>
      <c r="H304" s="16" t="str">
        <f>IFERROR(IF(OR(G304=1,G304=2),"COMPLETE",IF(#REF!="","Awaiting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04" s="16" t="e">
        <f>#VALUE!</f>
        <v>#VALUE!</v>
      </c>
      <c r="J304" s="17"/>
      <c r="K304" s="17">
        <v>43357</v>
      </c>
      <c r="L304" s="18">
        <f>VLOOKUP(D304,[1]Revised!$D$4:$O$700,12,0)</f>
        <v>299</v>
      </c>
      <c r="M304" s="2" t="e">
        <f>VLOOKUP(D304:D810,[2]MCI!$C$10:$BW$72,73,0)</f>
        <v>#N/A</v>
      </c>
      <c r="N304" s="2" t="str">
        <f>VLOOKUP(D304:D810,[2]DCI!$C$10:$F$443,4,0)</f>
        <v>Code-1</v>
      </c>
    </row>
    <row r="305" spans="1:14" s="21" customFormat="1" ht="33.75" customHeight="1">
      <c r="A305" s="14">
        <v>302</v>
      </c>
      <c r="B305" s="14" t="s">
        <v>14</v>
      </c>
      <c r="C305" s="14" t="s">
        <v>296</v>
      </c>
      <c r="D305" s="14" t="s">
        <v>629</v>
      </c>
      <c r="E305" s="19" t="s">
        <v>630</v>
      </c>
      <c r="F305" s="16" t="s">
        <v>23</v>
      </c>
      <c r="G305" s="16">
        <v>1</v>
      </c>
      <c r="H305" s="16" t="str">
        <f>IFERROR(IF(OR(G305=1,G305=2),"COMPLETE",IF(#REF!="","Awaiting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05" s="16" t="e">
        <f>#VALUE!</f>
        <v>#VALUE!</v>
      </c>
      <c r="J305" s="16"/>
      <c r="K305" s="30">
        <v>43404</v>
      </c>
      <c r="L305" s="18">
        <f>VLOOKUP(D305,[1]Revised!$D$4:$O$700,12,0)</f>
        <v>300</v>
      </c>
      <c r="M305" s="2" t="e">
        <f>VLOOKUP(D305:D811,[2]MCI!$C$10:$BW$72,73,0)</f>
        <v>#N/A</v>
      </c>
      <c r="N305" s="2" t="str">
        <f>VLOOKUP(D305:D811,[2]DCI!$C$10:$F$443,4,0)</f>
        <v>Code-1</v>
      </c>
    </row>
    <row r="306" spans="1:14" s="21" customFormat="1" ht="33.75" customHeight="1">
      <c r="A306" s="14">
        <v>303</v>
      </c>
      <c r="B306" s="14" t="s">
        <v>14</v>
      </c>
      <c r="C306" s="14" t="s">
        <v>296</v>
      </c>
      <c r="D306" s="14" t="s">
        <v>631</v>
      </c>
      <c r="E306" s="19" t="s">
        <v>632</v>
      </c>
      <c r="F306" s="16" t="s">
        <v>23</v>
      </c>
      <c r="G306" s="16"/>
      <c r="H306" s="16" t="str">
        <f>IFERROR(IF(OR(G306=1,G306=2),"COMPLETE",IF(#REF!="","Awaiting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06" s="16" t="e">
        <f>#VALUE!</f>
        <v>#VALUE!</v>
      </c>
      <c r="J306" s="16"/>
      <c r="K306" s="30">
        <v>43404</v>
      </c>
      <c r="L306" s="18">
        <f>VLOOKUP(D306,[1]Revised!$D$4:$O$700,12,0)</f>
        <v>301</v>
      </c>
      <c r="M306" s="2" t="e">
        <f>VLOOKUP(D306:D812,[2]MCI!$C$10:$BW$72,73,0)</f>
        <v>#N/A</v>
      </c>
      <c r="N306" s="2" t="str">
        <f>VLOOKUP(D306:D812,[2]DCI!$C$10:$F$443,4,0)</f>
        <v>NS</v>
      </c>
    </row>
    <row r="307" spans="1:14" s="21" customFormat="1" ht="33.75" customHeight="1">
      <c r="A307" s="14">
        <v>304</v>
      </c>
      <c r="B307" s="14" t="s">
        <v>14</v>
      </c>
      <c r="C307" s="14" t="s">
        <v>296</v>
      </c>
      <c r="D307" s="14" t="s">
        <v>633</v>
      </c>
      <c r="E307" s="19" t="s">
        <v>634</v>
      </c>
      <c r="F307" s="16" t="s">
        <v>23</v>
      </c>
      <c r="G307" s="16"/>
      <c r="H307" s="16" t="str">
        <f>IFERROR(IF(OR(G307=1,G307=2),"COMPLETE",IF(#REF!="","Awaiting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07" s="16" t="e">
        <f>#VALUE!</f>
        <v>#VALUE!</v>
      </c>
      <c r="J307" s="16"/>
      <c r="K307" s="30">
        <v>43404</v>
      </c>
      <c r="L307" s="18">
        <f>VLOOKUP(D307,[1]Revised!$D$4:$O$700,12,0)</f>
        <v>302</v>
      </c>
      <c r="M307" s="2" t="e">
        <f>VLOOKUP(D307:D813,[2]MCI!$C$10:$BW$72,73,0)</f>
        <v>#N/A</v>
      </c>
      <c r="N307" s="2" t="str">
        <f>VLOOKUP(D307:D813,[2]DCI!$C$10:$F$443,4,0)</f>
        <v>NS</v>
      </c>
    </row>
    <row r="308" spans="1:14" s="21" customFormat="1" ht="33.75" customHeight="1">
      <c r="A308" s="14">
        <v>305</v>
      </c>
      <c r="B308" s="14" t="s">
        <v>14</v>
      </c>
      <c r="C308" s="14" t="s">
        <v>635</v>
      </c>
      <c r="D308" s="14" t="s">
        <v>636</v>
      </c>
      <c r="E308" s="31" t="s">
        <v>637</v>
      </c>
      <c r="F308" s="16" t="s">
        <v>23</v>
      </c>
      <c r="G308" s="16">
        <v>1</v>
      </c>
      <c r="H308" s="16" t="str">
        <f>IFERROR(IF(OR(G308=1,G308=2),"COMPLETE",IF(#REF!="","Awaiting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08" s="16" t="e">
        <f>#VALUE!</f>
        <v>#VALUE!</v>
      </c>
      <c r="J308" s="16"/>
      <c r="K308" s="32">
        <v>43070</v>
      </c>
      <c r="L308" s="18">
        <f>VLOOKUP(D308,[1]Revised!$D$4:$O$700,12,0)</f>
        <v>303</v>
      </c>
      <c r="M308" s="2" t="e">
        <f>VLOOKUP(D308:D814,[2]MCI!$C$10:$BW$72,73,0)</f>
        <v>#N/A</v>
      </c>
      <c r="N308" s="2" t="str">
        <f>VLOOKUP(D308:D814,[2]DCI!$C$10:$F$443,4,0)</f>
        <v>Code-1</v>
      </c>
    </row>
    <row r="309" spans="1:14" s="21" customFormat="1" ht="33.75" customHeight="1">
      <c r="A309" s="14">
        <v>306</v>
      </c>
      <c r="B309" s="14" t="s">
        <v>14</v>
      </c>
      <c r="C309" s="14" t="s">
        <v>635</v>
      </c>
      <c r="D309" s="14" t="s">
        <v>638</v>
      </c>
      <c r="E309" s="31" t="s">
        <v>639</v>
      </c>
      <c r="F309" s="16" t="s">
        <v>23</v>
      </c>
      <c r="G309" s="16">
        <v>1</v>
      </c>
      <c r="H309" s="16" t="str">
        <f>IFERROR(IF(OR(G309=1,G309=2),"COMPLETE",IF(#REF!="","Awaiting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09" s="16" t="e">
        <f>#VALUE!</f>
        <v>#VALUE!</v>
      </c>
      <c r="J309" s="16"/>
      <c r="K309" s="32">
        <v>43109</v>
      </c>
      <c r="L309" s="18">
        <f>VLOOKUP(D309,[1]Revised!$D$4:$O$700,12,0)</f>
        <v>304</v>
      </c>
      <c r="M309" s="2" t="e">
        <f>VLOOKUP(D309:D815,[2]MCI!$C$10:$BW$72,73,0)</f>
        <v>#N/A</v>
      </c>
      <c r="N309" s="2" t="str">
        <f>VLOOKUP(D309:D815,[2]DCI!$C$10:$F$443,4,0)</f>
        <v>Code-1</v>
      </c>
    </row>
    <row r="310" spans="1:14" s="21" customFormat="1" ht="33.75" customHeight="1">
      <c r="A310" s="14">
        <v>307</v>
      </c>
      <c r="B310" s="14" t="s">
        <v>14</v>
      </c>
      <c r="C310" s="14" t="s">
        <v>635</v>
      </c>
      <c r="D310" s="14" t="s">
        <v>640</v>
      </c>
      <c r="E310" s="31" t="s">
        <v>641</v>
      </c>
      <c r="F310" s="16" t="s">
        <v>23</v>
      </c>
      <c r="G310" s="16">
        <v>1</v>
      </c>
      <c r="H310" s="16" t="str">
        <f>IFERROR(IF(OR(G310=1,G310=2),"COMPLETE",IF(#REF!="","Awaiting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10" s="16" t="e">
        <f>#VALUE!</f>
        <v>#VALUE!</v>
      </c>
      <c r="J310" s="17" t="e">
        <f ca="1">TODAY()-I310</f>
        <v>#VALUE!</v>
      </c>
      <c r="K310" s="32">
        <v>43112</v>
      </c>
      <c r="L310" s="18">
        <f>VLOOKUP(D310,[1]Revised!$D$4:$O$700,12,0)</f>
        <v>305</v>
      </c>
      <c r="M310" s="2" t="e">
        <f>VLOOKUP(D310:D816,[2]MCI!$C$10:$BW$72,73,0)</f>
        <v>#N/A</v>
      </c>
      <c r="N310" s="2" t="str">
        <f>VLOOKUP(D310:D816,[2]DCI!$C$10:$F$443,4,0)</f>
        <v>Code-1</v>
      </c>
    </row>
    <row r="311" spans="1:14" s="21" customFormat="1" ht="33.75" customHeight="1">
      <c r="A311" s="14">
        <v>308</v>
      </c>
      <c r="B311" s="14" t="s">
        <v>14</v>
      </c>
      <c r="C311" s="14" t="s">
        <v>635</v>
      </c>
      <c r="D311" s="14" t="s">
        <v>642</v>
      </c>
      <c r="E311" s="31" t="s">
        <v>643</v>
      </c>
      <c r="F311" s="16" t="s">
        <v>23</v>
      </c>
      <c r="G311" s="16">
        <v>1</v>
      </c>
      <c r="H311" s="16" t="str">
        <f>IFERROR(IF(OR(G311=1,G311=2),"COMPLETE",IF(#REF!="","Awaiting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11" s="16" t="e">
        <f>#VALUE!</f>
        <v>#VALUE!</v>
      </c>
      <c r="J311" s="16"/>
      <c r="K311" s="32">
        <v>43119</v>
      </c>
      <c r="L311" s="18">
        <f>VLOOKUP(D311,[1]Revised!$D$4:$O$700,12,0)</f>
        <v>306</v>
      </c>
      <c r="M311" s="2" t="e">
        <f>VLOOKUP(D311:D817,[2]MCI!$C$10:$BW$72,73,0)</f>
        <v>#N/A</v>
      </c>
      <c r="N311" s="2" t="str">
        <f>VLOOKUP(D311:D817,[2]DCI!$C$10:$F$443,4,0)</f>
        <v>Code-1</v>
      </c>
    </row>
    <row r="312" spans="1:14" s="21" customFormat="1" ht="33.75" customHeight="1">
      <c r="A312" s="14">
        <v>309</v>
      </c>
      <c r="B312" s="14" t="s">
        <v>14</v>
      </c>
      <c r="C312" s="14" t="s">
        <v>635</v>
      </c>
      <c r="D312" s="14" t="s">
        <v>644</v>
      </c>
      <c r="E312" s="31" t="s">
        <v>645</v>
      </c>
      <c r="F312" s="16" t="s">
        <v>23</v>
      </c>
      <c r="G312" s="16">
        <v>1</v>
      </c>
      <c r="H312" s="16" t="str">
        <f>IFERROR(IF(OR(G312=1,G312=2),"COMPLETE",IF(#REF!="","Awaiting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12" s="16" t="e">
        <f>#VALUE!</f>
        <v>#VALUE!</v>
      </c>
      <c r="J312" s="16"/>
      <c r="K312" s="32">
        <v>43098</v>
      </c>
      <c r="L312" s="18">
        <f>VLOOKUP(D312,[1]Revised!$D$4:$O$700,12,0)</f>
        <v>307</v>
      </c>
      <c r="M312" s="2" t="e">
        <f>VLOOKUP(D312:D818,[2]MCI!$C$10:$BW$72,73,0)</f>
        <v>#N/A</v>
      </c>
      <c r="N312" s="2" t="str">
        <f>VLOOKUP(D312:D818,[2]DCI!$C$10:$F$443,4,0)</f>
        <v>Code-1</v>
      </c>
    </row>
    <row r="313" spans="1:14" s="21" customFormat="1" ht="33.75" customHeight="1">
      <c r="A313" s="14">
        <v>310</v>
      </c>
      <c r="B313" s="14" t="s">
        <v>14</v>
      </c>
      <c r="C313" s="14" t="s">
        <v>635</v>
      </c>
      <c r="D313" s="14" t="s">
        <v>646</v>
      </c>
      <c r="E313" s="31" t="s">
        <v>647</v>
      </c>
      <c r="F313" s="16" t="s">
        <v>23</v>
      </c>
      <c r="G313" s="16">
        <v>1</v>
      </c>
      <c r="H313" s="16" t="str">
        <f>IFERROR(IF(OR(G313=1,G313=2),"COMPLETE",IF(#REF!="","Awaiting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13" s="16" t="e">
        <f>#VALUE!</f>
        <v>#VALUE!</v>
      </c>
      <c r="J313" s="16"/>
      <c r="K313" s="32">
        <v>43125</v>
      </c>
      <c r="L313" s="18">
        <f>VLOOKUP(D313,[1]Revised!$D$4:$O$700,12,0)</f>
        <v>308</v>
      </c>
      <c r="M313" s="2" t="e">
        <f>VLOOKUP(D313:D819,[2]MCI!$C$10:$BW$72,73,0)</f>
        <v>#N/A</v>
      </c>
      <c r="N313" s="2" t="str">
        <f>VLOOKUP(D313:D819,[2]DCI!$C$10:$F$443,4,0)</f>
        <v>Code-1</v>
      </c>
    </row>
    <row r="314" spans="1:14" s="21" customFormat="1" ht="33.75" customHeight="1">
      <c r="A314" s="14">
        <v>311</v>
      </c>
      <c r="B314" s="14" t="s">
        <v>14</v>
      </c>
      <c r="C314" s="14" t="s">
        <v>635</v>
      </c>
      <c r="D314" s="14" t="s">
        <v>648</v>
      </c>
      <c r="E314" s="31" t="s">
        <v>649</v>
      </c>
      <c r="F314" s="16" t="s">
        <v>23</v>
      </c>
      <c r="G314" s="16">
        <v>1</v>
      </c>
      <c r="H314" s="16" t="str">
        <f>IFERROR(IF(OR(G314=1,G314=2),"COMPLETE",IF(#REF!="","Awaiting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14" s="16" t="e">
        <f>#VALUE!</f>
        <v>#VALUE!</v>
      </c>
      <c r="J314" s="16"/>
      <c r="K314" s="32">
        <v>43125</v>
      </c>
      <c r="L314" s="18">
        <f>VLOOKUP(D314,[1]Revised!$D$4:$O$700,12,0)</f>
        <v>309</v>
      </c>
      <c r="M314" s="2" t="e">
        <f>VLOOKUP(D314:D820,[2]MCI!$C$10:$BW$72,73,0)</f>
        <v>#N/A</v>
      </c>
      <c r="N314" s="2" t="str">
        <f>VLOOKUP(D314:D820,[2]DCI!$C$10:$F$443,4,0)</f>
        <v>Code-1</v>
      </c>
    </row>
    <row r="315" spans="1:14" s="21" customFormat="1" ht="33.75" customHeight="1">
      <c r="A315" s="14">
        <v>312</v>
      </c>
      <c r="B315" s="14" t="s">
        <v>14</v>
      </c>
      <c r="C315" s="14" t="s">
        <v>635</v>
      </c>
      <c r="D315" s="14" t="s">
        <v>650</v>
      </c>
      <c r="E315" s="19" t="s">
        <v>651</v>
      </c>
      <c r="F315" s="16" t="s">
        <v>23</v>
      </c>
      <c r="G315" s="6" t="s">
        <v>226</v>
      </c>
      <c r="H315" s="16" t="str">
        <f>IFERROR(IF(OR(G315=1,G315=2),"COMPLETE",IF(#REF!="","Awaiting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15" s="16" t="e">
        <f>#VALUE!</f>
        <v>#VALUE!</v>
      </c>
      <c r="J315" s="16"/>
      <c r="K315" s="32">
        <v>43370</v>
      </c>
      <c r="L315" s="18">
        <f>VLOOKUP(D315,[1]Revised!$D$4:$O$700,12,0)</f>
        <v>310</v>
      </c>
      <c r="M315" s="2" t="e">
        <f>VLOOKUP(D315:D821,[2]MCI!$C$10:$BW$72,73,0)</f>
        <v>#N/A</v>
      </c>
      <c r="N315" s="2" t="str">
        <f>VLOOKUP(D315:D821,[2]DCI!$C$10:$F$443,4,0)</f>
        <v xml:space="preserve">Submitted </v>
      </c>
    </row>
    <row r="316" spans="1:14" s="21" customFormat="1" ht="33.75" customHeight="1">
      <c r="A316" s="14">
        <v>313</v>
      </c>
      <c r="B316" s="14" t="s">
        <v>14</v>
      </c>
      <c r="C316" s="14" t="s">
        <v>635</v>
      </c>
      <c r="D316" s="14" t="s">
        <v>652</v>
      </c>
      <c r="E316" s="31" t="s">
        <v>653</v>
      </c>
      <c r="F316" s="16" t="s">
        <v>23</v>
      </c>
      <c r="G316" s="16">
        <v>1</v>
      </c>
      <c r="H316" s="16" t="str">
        <f>IFERROR(IF(OR(G316=1,G316=2),"COMPLETE",IF(#REF!="","Awaiting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16" s="16" t="e">
        <f>#VALUE!</f>
        <v>#VALUE!</v>
      </c>
      <c r="J316" s="16"/>
      <c r="K316" s="32">
        <v>43133</v>
      </c>
      <c r="L316" s="18">
        <f>VLOOKUP(D316,[1]Revised!$D$4:$O$700,12,0)</f>
        <v>311</v>
      </c>
      <c r="M316" s="2" t="e">
        <f>VLOOKUP(D316:D822,[2]MCI!$C$10:$BW$72,73,0)</f>
        <v>#N/A</v>
      </c>
      <c r="N316" s="2" t="str">
        <f>VLOOKUP(D316:D822,[2]DCI!$C$10:$F$443,4,0)</f>
        <v>Code-1</v>
      </c>
    </row>
    <row r="317" spans="1:14" s="21" customFormat="1" ht="33.75" customHeight="1">
      <c r="A317" s="14">
        <v>314</v>
      </c>
      <c r="B317" s="14" t="s">
        <v>14</v>
      </c>
      <c r="C317" s="14" t="s">
        <v>635</v>
      </c>
      <c r="D317" s="14" t="s">
        <v>654</v>
      </c>
      <c r="E317" s="31" t="s">
        <v>655</v>
      </c>
      <c r="F317" s="16" t="s">
        <v>23</v>
      </c>
      <c r="G317" s="16">
        <v>1</v>
      </c>
      <c r="H317" s="16" t="str">
        <f>IFERROR(IF(OR(G317=1,G317=2),"COMPLETE",IF(#REF!="","Awaiting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17" s="16" t="e">
        <f>#VALUE!</f>
        <v>#VALUE!</v>
      </c>
      <c r="J317" s="16"/>
      <c r="K317" s="32">
        <v>43112</v>
      </c>
      <c r="L317" s="18">
        <f>VLOOKUP(D317,[1]Revised!$D$4:$O$700,12,0)</f>
        <v>312</v>
      </c>
      <c r="M317" s="2" t="e">
        <f>VLOOKUP(D317:D823,[2]MCI!$C$10:$BW$72,73,0)</f>
        <v>#N/A</v>
      </c>
      <c r="N317" s="2" t="str">
        <f>VLOOKUP(D317:D823,[2]DCI!$C$10:$F$443,4,0)</f>
        <v>Code-1</v>
      </c>
    </row>
    <row r="318" spans="1:14" s="21" customFormat="1" ht="33.75" customHeight="1">
      <c r="A318" s="14">
        <v>315</v>
      </c>
      <c r="B318" s="14" t="s">
        <v>14</v>
      </c>
      <c r="C318" s="14" t="s">
        <v>635</v>
      </c>
      <c r="D318" s="14" t="s">
        <v>656</v>
      </c>
      <c r="E318" s="31" t="s">
        <v>657</v>
      </c>
      <c r="F318" s="16" t="s">
        <v>23</v>
      </c>
      <c r="G318" s="16">
        <v>1</v>
      </c>
      <c r="H318" s="16" t="str">
        <f>IFERROR(IF(OR(G318=1,G318=2),"COMPLETE",IF(#REF!="","Awaiting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18" s="16" t="e">
        <f>#VALUE!</f>
        <v>#VALUE!</v>
      </c>
      <c r="J318" s="16"/>
      <c r="K318" s="32">
        <v>43174</v>
      </c>
      <c r="L318" s="18">
        <f>VLOOKUP(D318,[1]Revised!$D$4:$O$700,12,0)</f>
        <v>313</v>
      </c>
      <c r="M318" s="2" t="e">
        <f>VLOOKUP(D318:D824,[2]MCI!$C$10:$BW$72,73,0)</f>
        <v>#N/A</v>
      </c>
      <c r="N318" s="2" t="str">
        <f>VLOOKUP(D318:D824,[2]DCI!$C$10:$F$443,4,0)</f>
        <v>Code-1</v>
      </c>
    </row>
    <row r="319" spans="1:14" s="21" customFormat="1" ht="33.75" customHeight="1">
      <c r="A319" s="14">
        <v>316</v>
      </c>
      <c r="B319" s="14" t="s">
        <v>14</v>
      </c>
      <c r="C319" s="14" t="s">
        <v>635</v>
      </c>
      <c r="D319" s="14" t="s">
        <v>658</v>
      </c>
      <c r="E319" s="31" t="s">
        <v>659</v>
      </c>
      <c r="F319" s="16" t="s">
        <v>23</v>
      </c>
      <c r="G319" s="16">
        <v>1</v>
      </c>
      <c r="H319" s="16" t="str">
        <f>IFERROR(IF(OR(G319=1,G319=2),"COMPLETE",IF(#REF!="","Awaiting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19" s="16" t="e">
        <f>#VALUE!</f>
        <v>#VALUE!</v>
      </c>
      <c r="J319" s="16"/>
      <c r="K319" s="32">
        <v>43181</v>
      </c>
      <c r="L319" s="18">
        <f>VLOOKUP(D319,[1]Revised!$D$4:$O$700,12,0)</f>
        <v>314</v>
      </c>
      <c r="M319" s="2" t="e">
        <f>VLOOKUP(D319:D825,[2]MCI!$C$10:$BW$72,73,0)</f>
        <v>#N/A</v>
      </c>
      <c r="N319" s="2" t="str">
        <f>VLOOKUP(D319:D825,[2]DCI!$C$10:$F$443,4,0)</f>
        <v>Code-1</v>
      </c>
    </row>
    <row r="320" spans="1:14" s="21" customFormat="1" ht="33.75" customHeight="1">
      <c r="A320" s="14">
        <v>317</v>
      </c>
      <c r="B320" s="14" t="s">
        <v>14</v>
      </c>
      <c r="C320" s="14" t="s">
        <v>635</v>
      </c>
      <c r="D320" s="14" t="s">
        <v>660</v>
      </c>
      <c r="E320" s="31" t="s">
        <v>661</v>
      </c>
      <c r="F320" s="16" t="s">
        <v>23</v>
      </c>
      <c r="G320" s="16">
        <v>2</v>
      </c>
      <c r="H320" s="16" t="str">
        <f>IFERROR(IF(OR(G320=1,G320=2),"COMPLETE",IF(#REF!="","Awaiting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20" s="16" t="e">
        <f>#VALUE!</f>
        <v>#VALUE!</v>
      </c>
      <c r="J320" s="16"/>
      <c r="K320" s="32">
        <v>43110</v>
      </c>
      <c r="L320" s="18">
        <f>VLOOKUP(D320,[1]Revised!$D$4:$O$700,12,0)</f>
        <v>315</v>
      </c>
      <c r="M320" s="2" t="e">
        <f>VLOOKUP(D320:D826,[2]MCI!$C$10:$BW$72,73,0)</f>
        <v>#N/A</v>
      </c>
      <c r="N320" s="2" t="str">
        <f>VLOOKUP(D320:D826,[2]DCI!$C$10:$F$443,4,0)</f>
        <v>Code-2</v>
      </c>
    </row>
    <row r="321" spans="1:14" s="21" customFormat="1" ht="33.75" customHeight="1">
      <c r="A321" s="14">
        <v>318</v>
      </c>
      <c r="B321" s="14" t="s">
        <v>14</v>
      </c>
      <c r="C321" s="14" t="s">
        <v>635</v>
      </c>
      <c r="D321" s="14" t="s">
        <v>662</v>
      </c>
      <c r="E321" s="19" t="s">
        <v>663</v>
      </c>
      <c r="F321" s="16" t="s">
        <v>23</v>
      </c>
      <c r="G321" s="16">
        <v>1</v>
      </c>
      <c r="H321" s="16" t="str">
        <f>IFERROR(IF(OR(G321=1,G321=2),"COMPLETE",IF(#REF!="","Awaiting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21" s="16" t="e">
        <f>#VALUE!</f>
        <v>#VALUE!</v>
      </c>
      <c r="J321" s="16"/>
      <c r="K321" s="32">
        <v>43117</v>
      </c>
      <c r="L321" s="18">
        <f>VLOOKUP(D321,[1]Revised!$D$4:$O$700,12,0)</f>
        <v>316</v>
      </c>
      <c r="M321" s="2" t="e">
        <f>VLOOKUP(D321:D827,[2]MCI!$C$10:$BW$72,73,0)</f>
        <v>#N/A</v>
      </c>
      <c r="N321" s="2" t="str">
        <f>VLOOKUP(D321:D827,[2]DCI!$C$10:$F$443,4,0)</f>
        <v>Code-1</v>
      </c>
    </row>
    <row r="322" spans="1:14" s="21" customFormat="1" ht="33.75" customHeight="1">
      <c r="A322" s="14">
        <v>319</v>
      </c>
      <c r="B322" s="14" t="s">
        <v>14</v>
      </c>
      <c r="C322" s="14" t="s">
        <v>635</v>
      </c>
      <c r="D322" s="14" t="s">
        <v>664</v>
      </c>
      <c r="E322" s="19" t="s">
        <v>665</v>
      </c>
      <c r="F322" s="16" t="s">
        <v>23</v>
      </c>
      <c r="G322" s="16">
        <v>1</v>
      </c>
      <c r="H322" s="16" t="str">
        <f>IFERROR(IF(OR(G322=1,G322=2),"COMPLETE",IF(#REF!="","Awaiting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22" s="16" t="e">
        <f>#VALUE!</f>
        <v>#VALUE!</v>
      </c>
      <c r="J322" s="16"/>
      <c r="K322" s="32">
        <v>43125</v>
      </c>
      <c r="L322" s="18">
        <f>VLOOKUP(D322,[1]Revised!$D$4:$O$700,12,0)</f>
        <v>317</v>
      </c>
      <c r="M322" s="2" t="e">
        <f>VLOOKUP(D322:D828,[2]MCI!$C$10:$BW$72,73,0)</f>
        <v>#N/A</v>
      </c>
      <c r="N322" s="2" t="str">
        <f>VLOOKUP(D322:D828,[2]DCI!$C$10:$F$443,4,0)</f>
        <v>Code-1</v>
      </c>
    </row>
    <row r="323" spans="1:14" s="21" customFormat="1" ht="33.75" customHeight="1">
      <c r="A323" s="14">
        <v>320</v>
      </c>
      <c r="B323" s="14" t="s">
        <v>14</v>
      </c>
      <c r="C323" s="14" t="s">
        <v>635</v>
      </c>
      <c r="D323" s="14" t="s">
        <v>666</v>
      </c>
      <c r="E323" s="31" t="s">
        <v>667</v>
      </c>
      <c r="F323" s="16" t="s">
        <v>23</v>
      </c>
      <c r="G323" s="16">
        <v>1</v>
      </c>
      <c r="H323" s="16" t="str">
        <f>IFERROR(IF(OR(G323=1,G323=2),"COMPLETE",IF(#REF!="","Awaiting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23" s="16" t="e">
        <f>#VALUE!</f>
        <v>#VALUE!</v>
      </c>
      <c r="J323" s="16"/>
      <c r="K323" s="32">
        <v>43175</v>
      </c>
      <c r="L323" s="18">
        <f>VLOOKUP(D323,[1]Revised!$D$4:$O$700,12,0)</f>
        <v>318</v>
      </c>
      <c r="M323" s="2" t="e">
        <f>VLOOKUP(D323:D829,[2]MCI!$C$10:$BW$72,73,0)</f>
        <v>#N/A</v>
      </c>
      <c r="N323" s="2" t="str">
        <f>VLOOKUP(D323:D829,[2]DCI!$C$10:$F$443,4,0)</f>
        <v>Code-1</v>
      </c>
    </row>
    <row r="324" spans="1:14" s="21" customFormat="1" ht="33.75" customHeight="1">
      <c r="A324" s="14">
        <v>321</v>
      </c>
      <c r="B324" s="14" t="s">
        <v>14</v>
      </c>
      <c r="C324" s="14" t="s">
        <v>635</v>
      </c>
      <c r="D324" s="14" t="s">
        <v>668</v>
      </c>
      <c r="E324" s="31" t="s">
        <v>669</v>
      </c>
      <c r="F324" s="16" t="s">
        <v>23</v>
      </c>
      <c r="G324" s="16">
        <v>3</v>
      </c>
      <c r="H324" s="16" t="str">
        <f>IFERROR(IF(OR(G324=1,G324=2),"COMPLETE",IF(#REF!="","Awaiting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24" s="16" t="e">
        <f>#VALUE!</f>
        <v>#VALUE!</v>
      </c>
      <c r="J324" s="17" t="e">
        <f ca="1">TODAY()-I324</f>
        <v>#VALUE!</v>
      </c>
      <c r="K324" s="32">
        <v>43140</v>
      </c>
      <c r="L324" s="18">
        <f>VLOOKUP(D324,[1]Revised!$D$4:$O$700,12,0)</f>
        <v>319</v>
      </c>
      <c r="M324" s="2" t="e">
        <f>VLOOKUP(D324:D830,[2]MCI!$C$10:$BW$72,73,0)</f>
        <v>#N/A</v>
      </c>
      <c r="N324" s="2" t="str">
        <f>VLOOKUP(D324:D830,[2]DCI!$C$10:$F$443,4,0)</f>
        <v>Code-3</v>
      </c>
    </row>
    <row r="325" spans="1:14" s="21" customFormat="1" ht="33.75" customHeight="1">
      <c r="A325" s="14">
        <v>322</v>
      </c>
      <c r="B325" s="14" t="s">
        <v>14</v>
      </c>
      <c r="C325" s="14" t="s">
        <v>635</v>
      </c>
      <c r="D325" s="14" t="s">
        <v>670</v>
      </c>
      <c r="E325" s="19" t="s">
        <v>671</v>
      </c>
      <c r="F325" s="16" t="s">
        <v>23</v>
      </c>
      <c r="G325" s="16">
        <v>1</v>
      </c>
      <c r="H325" s="16" t="str">
        <f>IFERROR(IF(OR(G325=1,G325=2),"COMPLETE",IF(#REF!="","Awaiting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25" s="16" t="e">
        <f>#VALUE!</f>
        <v>#VALUE!</v>
      </c>
      <c r="J325" s="16"/>
      <c r="K325" s="32">
        <v>43119</v>
      </c>
      <c r="L325" s="18">
        <f>VLOOKUP(D325,[1]Revised!$D$4:$O$700,12,0)</f>
        <v>320</v>
      </c>
      <c r="M325" s="2" t="e">
        <f>VLOOKUP(D325:D831,[2]MCI!$C$10:$BW$72,73,0)</f>
        <v>#N/A</v>
      </c>
      <c r="N325" s="2" t="str">
        <f>VLOOKUP(D325:D831,[2]DCI!$C$10:$F$443,4,0)</f>
        <v>Code-1</v>
      </c>
    </row>
    <row r="326" spans="1:14" s="21" customFormat="1" ht="33.75" customHeight="1">
      <c r="A326" s="14">
        <v>323</v>
      </c>
      <c r="B326" s="14" t="s">
        <v>14</v>
      </c>
      <c r="C326" s="14" t="s">
        <v>635</v>
      </c>
      <c r="D326" s="14" t="s">
        <v>672</v>
      </c>
      <c r="E326" s="19" t="s">
        <v>673</v>
      </c>
      <c r="F326" s="16" t="s">
        <v>23</v>
      </c>
      <c r="G326" s="16">
        <v>1</v>
      </c>
      <c r="H326" s="16" t="str">
        <f>IFERROR(IF(OR(G326=1,G326=2),"COMPLETE",IF(#REF!="","Awaiting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26" s="16" t="e">
        <f>#VALUE!</f>
        <v>#VALUE!</v>
      </c>
      <c r="J326" s="16"/>
      <c r="K326" s="32">
        <v>43119</v>
      </c>
      <c r="L326" s="18">
        <f>VLOOKUP(D326,[1]Revised!$D$4:$O$700,12,0)</f>
        <v>321</v>
      </c>
      <c r="M326" s="2" t="e">
        <f>VLOOKUP(D326:D832,[2]MCI!$C$10:$BW$72,73,0)</f>
        <v>#N/A</v>
      </c>
      <c r="N326" s="2" t="str">
        <f>VLOOKUP(D326:D832,[2]DCI!$C$10:$F$443,4,0)</f>
        <v>Code-1</v>
      </c>
    </row>
    <row r="327" spans="1:14" s="21" customFormat="1" ht="33.75" customHeight="1">
      <c r="A327" s="14">
        <v>324</v>
      </c>
      <c r="B327" s="14" t="s">
        <v>14</v>
      </c>
      <c r="C327" s="14" t="s">
        <v>635</v>
      </c>
      <c r="D327" s="14" t="s">
        <v>674</v>
      </c>
      <c r="E327" s="31" t="s">
        <v>675</v>
      </c>
      <c r="F327" s="16" t="s">
        <v>23</v>
      </c>
      <c r="G327" s="16">
        <v>1</v>
      </c>
      <c r="H327" s="16" t="str">
        <f>IFERROR(IF(OR(G327=1,G327=2),"COMPLETE",IF(#REF!="","Awaiting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27" s="16" t="e">
        <f>#VALUE!</f>
        <v>#VALUE!</v>
      </c>
      <c r="J327" s="16"/>
      <c r="K327" s="32">
        <v>43154</v>
      </c>
      <c r="L327" s="18">
        <f>VLOOKUP(D327,[1]Revised!$D$4:$O$700,12,0)</f>
        <v>322</v>
      </c>
      <c r="M327" s="2" t="e">
        <f>VLOOKUP(D327:D833,[2]MCI!$C$10:$BW$72,73,0)</f>
        <v>#N/A</v>
      </c>
      <c r="N327" s="2" t="str">
        <f>VLOOKUP(D327:D833,[2]DCI!$C$10:$F$443,4,0)</f>
        <v>Code-1</v>
      </c>
    </row>
    <row r="328" spans="1:14" s="21" customFormat="1" ht="33.75" customHeight="1">
      <c r="A328" s="14">
        <v>325</v>
      </c>
      <c r="B328" s="14" t="s">
        <v>14</v>
      </c>
      <c r="C328" s="14" t="s">
        <v>635</v>
      </c>
      <c r="D328" s="14" t="s">
        <v>676</v>
      </c>
      <c r="E328" s="19" t="s">
        <v>677</v>
      </c>
      <c r="F328" s="16" t="s">
        <v>152</v>
      </c>
      <c r="G328" s="6" t="s">
        <v>226</v>
      </c>
      <c r="H328" s="16" t="str">
        <f>IFERROR(IF(OR(G328=1,G328=2),"COMPLETE",IF(#REF!="","Awaiting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28" s="16" t="e">
        <f>#VALUE!</f>
        <v>#VALUE!</v>
      </c>
      <c r="J328" s="16"/>
      <c r="K328" s="32">
        <v>43369</v>
      </c>
      <c r="L328" s="18">
        <f>VLOOKUP(D328,[1]Revised!$D$4:$O$700,12,0)</f>
        <v>323</v>
      </c>
      <c r="M328" s="2" t="e">
        <f>VLOOKUP(D328:D834,[2]MCI!$C$10:$BW$72,73,0)</f>
        <v>#N/A</v>
      </c>
      <c r="N328" s="2" t="str">
        <f>VLOOKUP(D328:D834,[2]DCI!$C$10:$F$443,4,0)</f>
        <v xml:space="preserve">Submitted </v>
      </c>
    </row>
    <row r="329" spans="1:14" s="21" customFormat="1" ht="33.75" customHeight="1">
      <c r="A329" s="14">
        <v>326</v>
      </c>
      <c r="B329" s="14" t="s">
        <v>14</v>
      </c>
      <c r="C329" s="14" t="s">
        <v>635</v>
      </c>
      <c r="D329" s="14" t="s">
        <v>678</v>
      </c>
      <c r="E329" s="31" t="s">
        <v>679</v>
      </c>
      <c r="F329" s="16" t="s">
        <v>152</v>
      </c>
      <c r="G329" s="16">
        <v>1</v>
      </c>
      <c r="H329" s="16" t="str">
        <f>IFERROR(IF(OR(G329=1,G329=2),"COMPLETE",IF(#REF!="","Awaiting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29" s="16" t="e">
        <f>#VALUE!</f>
        <v>#VALUE!</v>
      </c>
      <c r="J329" s="16"/>
      <c r="K329" s="32">
        <v>43168</v>
      </c>
      <c r="L329" s="18">
        <f>VLOOKUP(D329,[1]Revised!$D$4:$O$700,12,0)</f>
        <v>324</v>
      </c>
      <c r="M329" s="2" t="e">
        <f>VLOOKUP(D329:D835,[2]MCI!$C$10:$BW$72,73,0)</f>
        <v>#N/A</v>
      </c>
      <c r="N329" s="2" t="str">
        <f>VLOOKUP(D329:D835,[2]DCI!$C$10:$F$443,4,0)</f>
        <v>Code-1</v>
      </c>
    </row>
    <row r="330" spans="1:14" s="21" customFormat="1" ht="33.75" customHeight="1">
      <c r="A330" s="14">
        <v>327</v>
      </c>
      <c r="B330" s="14" t="s">
        <v>14</v>
      </c>
      <c r="C330" s="14" t="s">
        <v>635</v>
      </c>
      <c r="D330" s="14" t="s">
        <v>680</v>
      </c>
      <c r="E330" s="19" t="s">
        <v>681</v>
      </c>
      <c r="F330" s="16" t="s">
        <v>152</v>
      </c>
      <c r="G330" s="16"/>
      <c r="H330" s="16" t="str">
        <f>IFERROR(IF(OR(G330=1,G330=2),"COMPLETE",IF(#REF!="","Awaiting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30" s="16" t="e">
        <f>#VALUE!</f>
        <v>#VALUE!</v>
      </c>
      <c r="J330" s="16"/>
      <c r="K330" s="32">
        <v>43383</v>
      </c>
      <c r="L330" s="18">
        <f>VLOOKUP(D330,[1]Revised!$D$4:$O$700,12,0)</f>
        <v>325</v>
      </c>
      <c r="M330" s="2" t="e">
        <f>VLOOKUP(D330:D836,[2]MCI!$C$10:$BW$72,73,0)</f>
        <v>#N/A</v>
      </c>
      <c r="N330" s="2" t="str">
        <f>VLOOKUP(D330:D836,[2]DCI!$C$10:$F$443,4,0)</f>
        <v>NS</v>
      </c>
    </row>
    <row r="331" spans="1:14" s="21" customFormat="1" ht="33.75" customHeight="1">
      <c r="A331" s="14">
        <v>328</v>
      </c>
      <c r="B331" s="14" t="s">
        <v>14</v>
      </c>
      <c r="C331" s="14" t="s">
        <v>635</v>
      </c>
      <c r="D331" s="14" t="s">
        <v>682</v>
      </c>
      <c r="E331" s="19" t="s">
        <v>683</v>
      </c>
      <c r="F331" s="16" t="s">
        <v>23</v>
      </c>
      <c r="G331" s="6" t="s">
        <v>226</v>
      </c>
      <c r="H331" s="16" t="str">
        <f>IFERROR(IF(OR(G331=1,G331=2),"COMPLETE",IF(#REF!="","Awaiting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31" s="16" t="e">
        <f>#VALUE!</f>
        <v>#VALUE!</v>
      </c>
      <c r="J331" s="16"/>
      <c r="K331" s="32">
        <v>43370</v>
      </c>
      <c r="L331" s="18">
        <f>VLOOKUP(D331,[1]Revised!$D$4:$O$700,12,0)</f>
        <v>326</v>
      </c>
      <c r="M331" s="2" t="e">
        <f>VLOOKUP(D331:D837,[2]MCI!$C$10:$BW$72,73,0)</f>
        <v>#N/A</v>
      </c>
      <c r="N331" s="2" t="str">
        <f>VLOOKUP(D331:D837,[2]DCI!$C$10:$F$443,4,0)</f>
        <v xml:space="preserve">Submitted </v>
      </c>
    </row>
    <row r="332" spans="1:14" s="21" customFormat="1" ht="33.75" customHeight="1">
      <c r="A332" s="14">
        <v>329</v>
      </c>
      <c r="B332" s="14" t="s">
        <v>14</v>
      </c>
      <c r="C332" s="14" t="s">
        <v>635</v>
      </c>
      <c r="D332" s="14" t="s">
        <v>684</v>
      </c>
      <c r="E332" s="15" t="s">
        <v>685</v>
      </c>
      <c r="F332" s="16" t="s">
        <v>23</v>
      </c>
      <c r="G332" s="16">
        <v>1</v>
      </c>
      <c r="H332" s="16" t="str">
        <f>IFERROR(IF(OR(G332=1,G332=2),"COMPLETE",IF(#REF!="","Awaiting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32" s="16" t="e">
        <f>#VALUE!</f>
        <v>#VALUE!</v>
      </c>
      <c r="J332" s="16"/>
      <c r="K332" s="17">
        <v>43236</v>
      </c>
      <c r="L332" s="18">
        <f>VLOOKUP(D332,[1]Revised!$D$4:$O$700,12,0)</f>
        <v>327</v>
      </c>
      <c r="M332" s="2" t="e">
        <f>VLOOKUP(D332:D838,[2]MCI!$C$10:$BW$72,73,0)</f>
        <v>#N/A</v>
      </c>
      <c r="N332" s="2" t="str">
        <f>VLOOKUP(D332:D838,[2]DCI!$C$10:$F$443,4,0)</f>
        <v>Code-1</v>
      </c>
    </row>
    <row r="333" spans="1:14" s="21" customFormat="1" ht="33.75" customHeight="1">
      <c r="A333" s="14">
        <v>330</v>
      </c>
      <c r="B333" s="14" t="s">
        <v>14</v>
      </c>
      <c r="C333" s="14" t="s">
        <v>635</v>
      </c>
      <c r="D333" s="14" t="s">
        <v>686</v>
      </c>
      <c r="E333" s="19" t="s">
        <v>687</v>
      </c>
      <c r="F333" s="16" t="s">
        <v>23</v>
      </c>
      <c r="G333" s="16"/>
      <c r="H333" s="16" t="str">
        <f>IFERROR(IF(OR(G333=1,G333=2),"COMPLETE",IF(#REF!="","Awaiting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33" s="16" t="e">
        <f>#VALUE!</f>
        <v>#VALUE!</v>
      </c>
      <c r="J333" s="16"/>
      <c r="K333" s="32">
        <v>43399</v>
      </c>
      <c r="L333" s="18">
        <f>VLOOKUP(D333,[1]Revised!$D$4:$O$700,12,0)</f>
        <v>328</v>
      </c>
      <c r="M333" s="2" t="e">
        <f>VLOOKUP(D333:D839,[2]MCI!$C$10:$BW$72,73,0)</f>
        <v>#N/A</v>
      </c>
      <c r="N333" s="2" t="str">
        <f>VLOOKUP(D333:D839,[2]DCI!$C$10:$F$443,4,0)</f>
        <v>NS</v>
      </c>
    </row>
    <row r="334" spans="1:14" s="21" customFormat="1" ht="33.75" customHeight="1">
      <c r="A334" s="14">
        <v>331</v>
      </c>
      <c r="B334" s="14" t="s">
        <v>14</v>
      </c>
      <c r="C334" s="14" t="s">
        <v>635</v>
      </c>
      <c r="D334" s="14" t="s">
        <v>688</v>
      </c>
      <c r="E334" s="15" t="s">
        <v>689</v>
      </c>
      <c r="F334" s="16" t="s">
        <v>23</v>
      </c>
      <c r="G334" s="16">
        <v>1</v>
      </c>
      <c r="H334" s="16" t="str">
        <f>IFERROR(IF(OR(G334=1,G334=2),"COMPLETE",IF(#REF!="","Awaiting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34" s="16" t="e">
        <f>#VALUE!</f>
        <v>#VALUE!</v>
      </c>
      <c r="J334" s="16"/>
      <c r="K334" s="32">
        <v>43125</v>
      </c>
      <c r="L334" s="18">
        <f>VLOOKUP(D334,[1]Revised!$D$4:$O$700,12,0)</f>
        <v>329</v>
      </c>
      <c r="M334" s="2" t="e">
        <f>VLOOKUP(D334:D840,[2]MCI!$C$10:$BW$72,73,0)</f>
        <v>#N/A</v>
      </c>
      <c r="N334" s="2" t="str">
        <f>VLOOKUP(D334:D840,[2]DCI!$C$10:$F$443,4,0)</f>
        <v>Code-1</v>
      </c>
    </row>
    <row r="335" spans="1:14" s="21" customFormat="1" ht="33.75" customHeight="1">
      <c r="A335" s="14">
        <v>332</v>
      </c>
      <c r="B335" s="14" t="s">
        <v>14</v>
      </c>
      <c r="C335" s="14" t="s">
        <v>635</v>
      </c>
      <c r="D335" s="14" t="s">
        <v>690</v>
      </c>
      <c r="E335" s="15" t="s">
        <v>691</v>
      </c>
      <c r="F335" s="16" t="s">
        <v>23</v>
      </c>
      <c r="G335" s="16">
        <v>1</v>
      </c>
      <c r="H335" s="16" t="str">
        <f>IFERROR(IF(OR(G335=1,G335=2),"COMPLETE",IF(#REF!="","Awaiting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35" s="16" t="e">
        <f>#VALUE!</f>
        <v>#VALUE!</v>
      </c>
      <c r="J335" s="16"/>
      <c r="K335" s="32">
        <v>43125</v>
      </c>
      <c r="L335" s="18">
        <f>VLOOKUP(D335,[1]Revised!$D$4:$O$700,12,0)</f>
        <v>330</v>
      </c>
      <c r="M335" s="2" t="e">
        <f>VLOOKUP(D335:D841,[2]MCI!$C$10:$BW$72,73,0)</f>
        <v>#N/A</v>
      </c>
      <c r="N335" s="2" t="str">
        <f>VLOOKUP(D335:D841,[2]DCI!$C$10:$F$443,4,0)</f>
        <v>Code-1</v>
      </c>
    </row>
    <row r="336" spans="1:14" s="21" customFormat="1" ht="33.75" customHeight="1">
      <c r="A336" s="14">
        <v>333</v>
      </c>
      <c r="B336" s="14" t="s">
        <v>14</v>
      </c>
      <c r="C336" s="14" t="s">
        <v>635</v>
      </c>
      <c r="D336" s="14" t="s">
        <v>692</v>
      </c>
      <c r="E336" s="15" t="s">
        <v>693</v>
      </c>
      <c r="F336" s="16" t="s">
        <v>23</v>
      </c>
      <c r="G336" s="16">
        <v>3</v>
      </c>
      <c r="H336" s="16" t="str">
        <f>IFERROR(IF(OR(G336=1,G336=2),"COMPLETE",IF(#REF!="","Awaiting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36" s="16" t="e">
        <f>#VALUE!</f>
        <v>#VALUE!</v>
      </c>
      <c r="J336" s="17" t="e">
        <f ca="1">TODAY()-I336</f>
        <v>#VALUE!</v>
      </c>
      <c r="K336" s="32">
        <v>43125</v>
      </c>
      <c r="L336" s="18">
        <f>VLOOKUP(D336,[1]Revised!$D$4:$O$700,12,0)</f>
        <v>331</v>
      </c>
      <c r="M336" s="2" t="e">
        <f>VLOOKUP(D336:D842,[2]MCI!$C$10:$BW$72,73,0)</f>
        <v>#N/A</v>
      </c>
      <c r="N336" s="2" t="str">
        <f>VLOOKUP(D336:D842,[2]DCI!$C$10:$F$443,4,0)</f>
        <v>Code-3</v>
      </c>
    </row>
    <row r="337" spans="1:14" s="21" customFormat="1" ht="33.75" customHeight="1">
      <c r="A337" s="14">
        <v>334</v>
      </c>
      <c r="B337" s="14" t="s">
        <v>14</v>
      </c>
      <c r="C337" s="14" t="s">
        <v>635</v>
      </c>
      <c r="D337" s="14" t="s">
        <v>694</v>
      </c>
      <c r="E337" s="19" t="s">
        <v>695</v>
      </c>
      <c r="F337" s="16" t="s">
        <v>23</v>
      </c>
      <c r="G337" s="16">
        <v>3</v>
      </c>
      <c r="H337" s="16" t="str">
        <f>IFERROR(IF(OR(G337=1,G337=2),"COMPLETE",IF(#REF!="","Awaiting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37" s="16" t="e">
        <f>#VALUE!</f>
        <v>#VALUE!</v>
      </c>
      <c r="J337" s="16"/>
      <c r="K337" s="32">
        <v>43383</v>
      </c>
      <c r="L337" s="18">
        <f>VLOOKUP(D337,[1]Revised!$D$4:$O$700,12,0)</f>
        <v>332</v>
      </c>
      <c r="M337" s="2" t="e">
        <f>VLOOKUP(D337:D843,[2]MCI!$C$10:$BW$72,73,0)</f>
        <v>#N/A</v>
      </c>
      <c r="N337" s="2" t="str">
        <f>VLOOKUP(D337:D843,[2]DCI!$C$10:$F$443,4,0)</f>
        <v>Code-3</v>
      </c>
    </row>
    <row r="338" spans="1:14" s="21" customFormat="1" ht="33.75" customHeight="1">
      <c r="A338" s="14">
        <v>335</v>
      </c>
      <c r="B338" s="14" t="s">
        <v>14</v>
      </c>
      <c r="C338" s="14" t="s">
        <v>635</v>
      </c>
      <c r="D338" s="14" t="s">
        <v>696</v>
      </c>
      <c r="E338" s="19" t="s">
        <v>697</v>
      </c>
      <c r="F338" s="16" t="s">
        <v>23</v>
      </c>
      <c r="G338" s="16">
        <v>3</v>
      </c>
      <c r="H338" s="16" t="str">
        <f>IFERROR(IF(OR(G338=1,G338=2),"COMPLETE",IF(#REF!="","Awaiting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38" s="16" t="e">
        <f>#VALUE!</f>
        <v>#VALUE!</v>
      </c>
      <c r="J338" s="16"/>
      <c r="K338" s="32">
        <v>43370</v>
      </c>
      <c r="L338" s="18">
        <f>VLOOKUP(D338,[1]Revised!$D$4:$O$700,12,0)</f>
        <v>333</v>
      </c>
      <c r="M338" s="2" t="e">
        <f>VLOOKUP(D338:D844,[2]MCI!$C$10:$BW$72,73,0)</f>
        <v>#N/A</v>
      </c>
      <c r="N338" s="2" t="str">
        <f>VLOOKUP(D338:D844,[2]DCI!$C$10:$F$443,4,0)</f>
        <v>Code-3</v>
      </c>
    </row>
    <row r="339" spans="1:14" s="21" customFormat="1" ht="33.75" customHeight="1">
      <c r="A339" s="14">
        <v>336</v>
      </c>
      <c r="B339" s="14" t="s">
        <v>14</v>
      </c>
      <c r="C339" s="14" t="s">
        <v>635</v>
      </c>
      <c r="D339" s="14" t="s">
        <v>698</v>
      </c>
      <c r="E339" s="19" t="s">
        <v>699</v>
      </c>
      <c r="F339" s="16" t="s">
        <v>23</v>
      </c>
      <c r="G339" s="6" t="s">
        <v>226</v>
      </c>
      <c r="H339" s="16" t="str">
        <f>IFERROR(IF(OR(G339=1,G339=2),"COMPLETE",IF(#REF!="","Awaiting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39" s="16" t="e">
        <f>#VALUE!</f>
        <v>#VALUE!</v>
      </c>
      <c r="J339" s="16"/>
      <c r="K339" s="32">
        <v>43370</v>
      </c>
      <c r="L339" s="18">
        <f>VLOOKUP(D339,[1]Revised!$D$4:$O$700,12,0)</f>
        <v>334</v>
      </c>
      <c r="M339" s="2" t="e">
        <f>VLOOKUP(D339:D845,[2]MCI!$C$10:$BW$72,73,0)</f>
        <v>#N/A</v>
      </c>
      <c r="N339" s="2" t="str">
        <f>VLOOKUP(D339:D845,[2]DCI!$C$10:$F$443,4,0)</f>
        <v xml:space="preserve">Submitted </v>
      </c>
    </row>
    <row r="340" spans="1:14" s="21" customFormat="1" ht="33.75" customHeight="1">
      <c r="A340" s="14">
        <v>337</v>
      </c>
      <c r="B340" s="14" t="s">
        <v>14</v>
      </c>
      <c r="C340" s="14" t="s">
        <v>635</v>
      </c>
      <c r="D340" s="14" t="s">
        <v>700</v>
      </c>
      <c r="E340" s="19" t="s">
        <v>701</v>
      </c>
      <c r="F340" s="16" t="s">
        <v>23</v>
      </c>
      <c r="G340" s="6" t="s">
        <v>24</v>
      </c>
      <c r="H340" s="16" t="str">
        <f>IFERROR(IF(OR(G340=1,G340=2),"COMPLETE",IF(#REF!="","Awaiting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40" s="16" t="e">
        <f>#VALUE!</f>
        <v>#VALUE!</v>
      </c>
      <c r="J340" s="16"/>
      <c r="K340" s="32">
        <v>43370</v>
      </c>
      <c r="L340" s="18">
        <f>VLOOKUP(D340,[1]Revised!$D$4:$O$700,12,0)</f>
        <v>335</v>
      </c>
      <c r="M340" s="2" t="e">
        <f>VLOOKUP(D340:D846,[2]MCI!$C$10:$BW$72,73,0)</f>
        <v>#N/A</v>
      </c>
      <c r="N340" s="2" t="e">
        <f>VLOOKUP(D340:D846,[2]DCI!$C$10:$F$443,4,0)</f>
        <v>#N/A</v>
      </c>
    </row>
    <row r="341" spans="1:14" s="21" customFormat="1" ht="33.75" customHeight="1">
      <c r="A341" s="14">
        <v>338</v>
      </c>
      <c r="B341" s="14" t="s">
        <v>14</v>
      </c>
      <c r="C341" s="14" t="s">
        <v>635</v>
      </c>
      <c r="D341" s="14" t="s">
        <v>702</v>
      </c>
      <c r="E341" s="31" t="s">
        <v>703</v>
      </c>
      <c r="F341" s="16" t="s">
        <v>23</v>
      </c>
      <c r="G341" s="16">
        <v>1</v>
      </c>
      <c r="H341" s="16" t="str">
        <f>IFERROR(IF(OR(G341=1,G341=2),"COMPLETE",IF(#REF!="","Awaiting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41" s="16" t="e">
        <f>#VALUE!</f>
        <v>#VALUE!</v>
      </c>
      <c r="J341" s="16"/>
      <c r="K341" s="32">
        <v>43119</v>
      </c>
      <c r="L341" s="18">
        <f>VLOOKUP(D341,[1]Revised!$D$4:$O$700,12,0)</f>
        <v>336</v>
      </c>
      <c r="M341" s="2" t="e">
        <f>VLOOKUP(D341:D847,[2]MCI!$C$10:$BW$72,73,0)</f>
        <v>#N/A</v>
      </c>
      <c r="N341" s="2" t="str">
        <f>VLOOKUP(D341:D847,[2]DCI!$C$10:$F$443,4,0)</f>
        <v>Code-1</v>
      </c>
    </row>
    <row r="342" spans="1:14" s="21" customFormat="1" ht="33.75" customHeight="1">
      <c r="A342" s="14">
        <v>339</v>
      </c>
      <c r="B342" s="14" t="s">
        <v>14</v>
      </c>
      <c r="C342" s="14" t="s">
        <v>635</v>
      </c>
      <c r="D342" s="14" t="s">
        <v>704</v>
      </c>
      <c r="E342" s="15" t="s">
        <v>705</v>
      </c>
      <c r="F342" s="16" t="s">
        <v>23</v>
      </c>
      <c r="G342" s="16">
        <v>1</v>
      </c>
      <c r="H342" s="16" t="str">
        <f>IFERROR(IF(OR(G342=1,G342=2),"COMPLETE",IF(#REF!="","Awaiting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42" s="16" t="e">
        <f>#VALUE!</f>
        <v>#VALUE!</v>
      </c>
      <c r="J342" s="16"/>
      <c r="K342" s="32">
        <v>43140</v>
      </c>
      <c r="L342" s="18">
        <f>VLOOKUP(D342,[1]Revised!$D$4:$O$700,12,0)</f>
        <v>337</v>
      </c>
      <c r="M342" s="2" t="e">
        <f>VLOOKUP(D342:D848,[2]MCI!$C$10:$BW$72,73,0)</f>
        <v>#N/A</v>
      </c>
      <c r="N342" s="2" t="str">
        <f>VLOOKUP(D342:D848,[2]DCI!$C$10:$F$443,4,0)</f>
        <v>Code-1</v>
      </c>
    </row>
    <row r="343" spans="1:14" s="21" customFormat="1" ht="33.75" customHeight="1">
      <c r="A343" s="14">
        <v>340</v>
      </c>
      <c r="B343" s="14" t="s">
        <v>14</v>
      </c>
      <c r="C343" s="14" t="s">
        <v>635</v>
      </c>
      <c r="D343" s="14" t="s">
        <v>706</v>
      </c>
      <c r="E343" s="15" t="s">
        <v>707</v>
      </c>
      <c r="F343" s="16" t="s">
        <v>23</v>
      </c>
      <c r="G343" s="16">
        <v>1</v>
      </c>
      <c r="H343" s="16" t="str">
        <f>IFERROR(IF(OR(G343=1,G343=2),"COMPLETE",IF(#REF!="","Awaiting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43" s="16" t="e">
        <f>#VALUE!</f>
        <v>#VALUE!</v>
      </c>
      <c r="J343" s="16"/>
      <c r="K343" s="32">
        <v>43140</v>
      </c>
      <c r="L343" s="18">
        <f>VLOOKUP(D343,[1]Revised!$D$4:$O$700,12,0)</f>
        <v>338</v>
      </c>
      <c r="M343" s="2" t="e">
        <f>VLOOKUP(D343:D849,[2]MCI!$C$10:$BW$72,73,0)</f>
        <v>#N/A</v>
      </c>
      <c r="N343" s="2" t="str">
        <f>VLOOKUP(D343:D849,[2]DCI!$C$10:$F$443,4,0)</f>
        <v>Code-1</v>
      </c>
    </row>
    <row r="344" spans="1:14" s="21" customFormat="1" ht="33.75" customHeight="1">
      <c r="A344" s="14">
        <v>341</v>
      </c>
      <c r="B344" s="14" t="s">
        <v>14</v>
      </c>
      <c r="C344" s="14" t="s">
        <v>635</v>
      </c>
      <c r="D344" s="14" t="s">
        <v>708</v>
      </c>
      <c r="E344" s="15" t="s">
        <v>709</v>
      </c>
      <c r="F344" s="16" t="s">
        <v>23</v>
      </c>
      <c r="G344" s="16">
        <v>1</v>
      </c>
      <c r="H344" s="16" t="str">
        <f>IFERROR(IF(OR(G344=1,G344=2),"COMPLETE",IF(#REF!="","Awaiting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44" s="16" t="e">
        <f>#VALUE!</f>
        <v>#VALUE!</v>
      </c>
      <c r="J344" s="16"/>
      <c r="K344" s="32">
        <v>43154</v>
      </c>
      <c r="L344" s="18">
        <f>VLOOKUP(D344,[1]Revised!$D$4:$O$700,12,0)</f>
        <v>339</v>
      </c>
      <c r="M344" s="2" t="e">
        <f>VLOOKUP(D344:D850,[2]MCI!$C$10:$BW$72,73,0)</f>
        <v>#N/A</v>
      </c>
      <c r="N344" s="2" t="str">
        <f>VLOOKUP(D344:D850,[2]DCI!$C$10:$F$443,4,0)</f>
        <v>Code-1</v>
      </c>
    </row>
    <row r="345" spans="1:14" s="21" customFormat="1" ht="33.75" customHeight="1">
      <c r="A345" s="14">
        <v>342</v>
      </c>
      <c r="B345" s="14" t="s">
        <v>14</v>
      </c>
      <c r="C345" s="14" t="s">
        <v>635</v>
      </c>
      <c r="D345" s="14" t="s">
        <v>710</v>
      </c>
      <c r="E345" s="15" t="s">
        <v>711</v>
      </c>
      <c r="F345" s="16" t="s">
        <v>23</v>
      </c>
      <c r="G345" s="16">
        <v>1</v>
      </c>
      <c r="H345" s="16" t="str">
        <f>IFERROR(IF(OR(G345=1,G345=2),"COMPLETE",IF(#REF!="","Awaiting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45" s="16" t="e">
        <f>#VALUE!</f>
        <v>#VALUE!</v>
      </c>
      <c r="J345" s="16"/>
      <c r="K345" s="32">
        <v>43154</v>
      </c>
      <c r="L345" s="18">
        <f>VLOOKUP(D345,[1]Revised!$D$4:$O$700,12,0)</f>
        <v>340</v>
      </c>
      <c r="M345" s="2" t="e">
        <f>VLOOKUP(D345:D851,[2]MCI!$C$10:$BW$72,73,0)</f>
        <v>#N/A</v>
      </c>
      <c r="N345" s="2" t="str">
        <f>VLOOKUP(D345:D851,[2]DCI!$C$10:$F$443,4,0)</f>
        <v>Code-1</v>
      </c>
    </row>
    <row r="346" spans="1:14" s="21" customFormat="1" ht="33.75" customHeight="1">
      <c r="A346" s="14">
        <v>343</v>
      </c>
      <c r="B346" s="14" t="s">
        <v>14</v>
      </c>
      <c r="C346" s="14" t="s">
        <v>635</v>
      </c>
      <c r="D346" s="14" t="s">
        <v>712</v>
      </c>
      <c r="E346" s="15" t="s">
        <v>713</v>
      </c>
      <c r="F346" s="16" t="s">
        <v>23</v>
      </c>
      <c r="G346" s="16">
        <v>1</v>
      </c>
      <c r="H346" s="16" t="str">
        <f>IFERROR(IF(OR(G346=1,G346=2),"COMPLETE",IF(#REF!="","Awaiting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46" s="16" t="e">
        <f>#VALUE!</f>
        <v>#VALUE!</v>
      </c>
      <c r="J346" s="17" t="e">
        <f ca="1">TODAY()-I346</f>
        <v>#VALUE!</v>
      </c>
      <c r="K346" s="32">
        <v>43168</v>
      </c>
      <c r="L346" s="18">
        <f>VLOOKUP(D346,[1]Revised!$D$4:$O$700,12,0)</f>
        <v>341</v>
      </c>
      <c r="M346" s="2" t="e">
        <f>VLOOKUP(D346:D852,[2]MCI!$C$10:$BW$72,73,0)</f>
        <v>#N/A</v>
      </c>
      <c r="N346" s="2" t="str">
        <f>VLOOKUP(D346:D852,[2]DCI!$C$10:$F$443,4,0)</f>
        <v>Code-1</v>
      </c>
    </row>
    <row r="347" spans="1:14" s="21" customFormat="1" ht="33.75" customHeight="1">
      <c r="A347" s="14">
        <v>344</v>
      </c>
      <c r="B347" s="14" t="s">
        <v>14</v>
      </c>
      <c r="C347" s="14" t="s">
        <v>635</v>
      </c>
      <c r="D347" s="14" t="s">
        <v>714</v>
      </c>
      <c r="E347" s="15" t="s">
        <v>715</v>
      </c>
      <c r="F347" s="16" t="s">
        <v>23</v>
      </c>
      <c r="G347" s="16">
        <v>1</v>
      </c>
      <c r="H347" s="16" t="str">
        <f>IFERROR(IF(OR(G347=1,G347=2),"COMPLETE",IF(#REF!="","Awaiting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47" s="16" t="e">
        <f>#VALUE!</f>
        <v>#VALUE!</v>
      </c>
      <c r="J347" s="17" t="e">
        <f ca="1">TODAY()-I347</f>
        <v>#VALUE!</v>
      </c>
      <c r="K347" s="32">
        <v>43168</v>
      </c>
      <c r="L347" s="18">
        <f>VLOOKUP(D347,[1]Revised!$D$4:$O$700,12,0)</f>
        <v>342</v>
      </c>
      <c r="M347" s="2" t="e">
        <f>VLOOKUP(D347:D853,[2]MCI!$C$10:$BW$72,73,0)</f>
        <v>#N/A</v>
      </c>
      <c r="N347" s="2" t="str">
        <f>VLOOKUP(D347:D853,[2]DCI!$C$10:$F$443,4,0)</f>
        <v>Code-1</v>
      </c>
    </row>
    <row r="348" spans="1:14" s="21" customFormat="1" ht="33.75" customHeight="1">
      <c r="A348" s="14">
        <v>345</v>
      </c>
      <c r="B348" s="14" t="s">
        <v>14</v>
      </c>
      <c r="C348" s="14" t="s">
        <v>635</v>
      </c>
      <c r="D348" s="14" t="s">
        <v>716</v>
      </c>
      <c r="E348" s="19" t="s">
        <v>717</v>
      </c>
      <c r="F348" s="16" t="s">
        <v>23</v>
      </c>
      <c r="G348" s="16">
        <v>1</v>
      </c>
      <c r="H348" s="16" t="str">
        <f>IFERROR(IF(OR(G348=1,G348=2),"COMPLETE",IF(#REF!="","Awaiting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48" s="16" t="e">
        <f>#VALUE!</f>
        <v>#VALUE!</v>
      </c>
      <c r="J348" s="17"/>
      <c r="K348" s="33">
        <v>43383</v>
      </c>
      <c r="L348" s="18">
        <f>VLOOKUP(D348,[1]Revised!$D$4:$O$700,12,0)</f>
        <v>343</v>
      </c>
      <c r="M348" s="2" t="e">
        <f>VLOOKUP(D348:D854,[2]MCI!$C$10:$BW$72,73,0)</f>
        <v>#N/A</v>
      </c>
      <c r="N348" s="2" t="str">
        <f>VLOOKUP(D348:D854,[2]DCI!$C$10:$F$443,4,0)</f>
        <v>Code-1</v>
      </c>
    </row>
    <row r="349" spans="1:14" s="34" customFormat="1" ht="33.75" customHeight="1">
      <c r="A349" s="14">
        <v>346</v>
      </c>
      <c r="B349" s="14" t="s">
        <v>14</v>
      </c>
      <c r="C349" s="14" t="s">
        <v>635</v>
      </c>
      <c r="D349" s="14" t="s">
        <v>718</v>
      </c>
      <c r="E349" s="19" t="s">
        <v>719</v>
      </c>
      <c r="F349" s="16" t="s">
        <v>23</v>
      </c>
      <c r="G349" s="6" t="s">
        <v>226</v>
      </c>
      <c r="H349" s="16" t="str">
        <f>IFERROR(IF(OR(G349=1,G349=2),"COMPLETE",IF(#REF!="","Awaiting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49" s="16" t="e">
        <f>#VALUE!</f>
        <v>#VALUE!</v>
      </c>
      <c r="J349" s="16"/>
      <c r="K349" s="33">
        <v>43383</v>
      </c>
      <c r="L349" s="18">
        <f>VLOOKUP(D349,[1]Revised!$D$4:$O$700,12,0)</f>
        <v>344</v>
      </c>
      <c r="M349" s="2" t="e">
        <f>VLOOKUP(D349:D855,[2]MCI!$C$10:$BW$72,73,0)</f>
        <v>#N/A</v>
      </c>
      <c r="N349" s="2" t="str">
        <f>VLOOKUP(D349:D855,[2]DCI!$C$10:$F$443,4,0)</f>
        <v xml:space="preserve">Submitted </v>
      </c>
    </row>
    <row r="350" spans="1:14" s="34" customFormat="1" ht="33.75" customHeight="1">
      <c r="A350" s="14">
        <v>347</v>
      </c>
      <c r="B350" s="14" t="s">
        <v>14</v>
      </c>
      <c r="C350" s="14" t="s">
        <v>635</v>
      </c>
      <c r="D350" s="14" t="s">
        <v>720</v>
      </c>
      <c r="E350" s="19" t="s">
        <v>721</v>
      </c>
      <c r="F350" s="16" t="s">
        <v>23</v>
      </c>
      <c r="G350" s="6" t="s">
        <v>226</v>
      </c>
      <c r="H350" s="16" t="str">
        <f>IFERROR(IF(OR(G350=1,G350=2),"COMPLETE",IF(#REF!="","Awaiting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50" s="16" t="e">
        <f>#VALUE!</f>
        <v>#VALUE!</v>
      </c>
      <c r="J350" s="16"/>
      <c r="K350" s="33">
        <v>43383</v>
      </c>
      <c r="L350" s="18">
        <f>VLOOKUP(D350,[1]Revised!$D$4:$O$700,12,0)</f>
        <v>345</v>
      </c>
      <c r="M350" s="2" t="e">
        <f>VLOOKUP(D350:D856,[2]MCI!$C$10:$BW$72,73,0)</f>
        <v>#N/A</v>
      </c>
      <c r="N350" s="2" t="str">
        <f>VLOOKUP(D350:D856,[2]DCI!$C$10:$F$443,4,0)</f>
        <v xml:space="preserve">Submitted </v>
      </c>
    </row>
    <row r="351" spans="1:14" s="34" customFormat="1" ht="33.75" customHeight="1">
      <c r="A351" s="14">
        <v>348</v>
      </c>
      <c r="B351" s="14" t="s">
        <v>14</v>
      </c>
      <c r="C351" s="14" t="s">
        <v>635</v>
      </c>
      <c r="D351" s="14" t="s">
        <v>722</v>
      </c>
      <c r="E351" s="19" t="s">
        <v>723</v>
      </c>
      <c r="F351" s="16" t="s">
        <v>23</v>
      </c>
      <c r="G351" s="6" t="s">
        <v>226</v>
      </c>
      <c r="H351" s="16" t="str">
        <f>IFERROR(IF(OR(G351=1,G351=2),"COMPLETE",IF(#REF!="","Awaiting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51" s="16" t="e">
        <f>#VALUE!</f>
        <v>#VALUE!</v>
      </c>
      <c r="J351" s="16"/>
      <c r="K351" s="33">
        <v>43384</v>
      </c>
      <c r="L351" s="18">
        <f>VLOOKUP(D351,[1]Revised!$D$4:$O$700,12,0)</f>
        <v>346</v>
      </c>
      <c r="M351" s="2" t="e">
        <f>VLOOKUP(D351:D857,[2]MCI!$C$10:$BW$72,73,0)</f>
        <v>#N/A</v>
      </c>
      <c r="N351" s="2" t="str">
        <f>VLOOKUP(D351:D857,[2]DCI!$C$10:$F$443,4,0)</f>
        <v xml:space="preserve">Submitted </v>
      </c>
    </row>
    <row r="352" spans="1:14" s="34" customFormat="1" ht="33.75" customHeight="1">
      <c r="A352" s="14">
        <v>349</v>
      </c>
      <c r="B352" s="14" t="s">
        <v>14</v>
      </c>
      <c r="C352" s="14" t="s">
        <v>635</v>
      </c>
      <c r="D352" s="14" t="s">
        <v>724</v>
      </c>
      <c r="E352" s="19" t="s">
        <v>725</v>
      </c>
      <c r="F352" s="16" t="s">
        <v>23</v>
      </c>
      <c r="G352" s="6" t="s">
        <v>226</v>
      </c>
      <c r="H352" s="16" t="str">
        <f>IFERROR(IF(OR(G352=1,G352=2),"COMPLETE",IF(#REF!="","Awaiting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52" s="16" t="e">
        <f>#VALUE!</f>
        <v>#VALUE!</v>
      </c>
      <c r="J352" s="16"/>
      <c r="K352" s="33">
        <v>43384</v>
      </c>
      <c r="L352" s="18">
        <f>VLOOKUP(D352,[1]Revised!$D$4:$O$700,12,0)</f>
        <v>347</v>
      </c>
      <c r="M352" s="2" t="e">
        <f>VLOOKUP(D352:D858,[2]MCI!$C$10:$BW$72,73,0)</f>
        <v>#N/A</v>
      </c>
      <c r="N352" s="2" t="str">
        <f>VLOOKUP(D352:D858,[2]DCI!$C$10:$F$443,4,0)</f>
        <v xml:space="preserve">Submitted </v>
      </c>
    </row>
    <row r="353" spans="1:14" s="34" customFormat="1" ht="33.75" customHeight="1">
      <c r="A353" s="14">
        <v>350</v>
      </c>
      <c r="B353" s="14" t="s">
        <v>14</v>
      </c>
      <c r="C353" s="14" t="s">
        <v>635</v>
      </c>
      <c r="D353" s="14" t="s">
        <v>726</v>
      </c>
      <c r="E353" s="19" t="s">
        <v>727</v>
      </c>
      <c r="F353" s="16" t="s">
        <v>23</v>
      </c>
      <c r="G353" s="6" t="s">
        <v>226</v>
      </c>
      <c r="H353" s="16" t="str">
        <f>IFERROR(IF(OR(G353=1,G353=2),"COMPLETE",IF(#REF!="","Awaiting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53" s="16" t="e">
        <f>#VALUE!</f>
        <v>#VALUE!</v>
      </c>
      <c r="J353" s="16"/>
      <c r="K353" s="33">
        <v>43384</v>
      </c>
      <c r="L353" s="18">
        <f>VLOOKUP(D353,[1]Revised!$D$4:$O$700,12,0)</f>
        <v>348</v>
      </c>
      <c r="M353" s="2" t="e">
        <f>VLOOKUP(D353:D859,[2]MCI!$C$10:$BW$72,73,0)</f>
        <v>#N/A</v>
      </c>
      <c r="N353" s="2" t="str">
        <f>VLOOKUP(D353:D859,[2]DCI!$C$10:$F$443,4,0)</f>
        <v xml:space="preserve">Submitted </v>
      </c>
    </row>
    <row r="354" spans="1:14" s="34" customFormat="1" ht="33.75" customHeight="1">
      <c r="A354" s="14">
        <v>351</v>
      </c>
      <c r="B354" s="14" t="s">
        <v>14</v>
      </c>
      <c r="C354" s="14" t="s">
        <v>635</v>
      </c>
      <c r="D354" s="14" t="s">
        <v>728</v>
      </c>
      <c r="E354" s="19" t="s">
        <v>729</v>
      </c>
      <c r="F354" s="16" t="s">
        <v>23</v>
      </c>
      <c r="G354" s="6" t="s">
        <v>226</v>
      </c>
      <c r="H354" s="16" t="str">
        <f>IFERROR(IF(OR(G354=1,G354=2),"COMPLETE",IF(#REF!="","Awaiting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54" s="16" t="e">
        <f>#VALUE!</f>
        <v>#VALUE!</v>
      </c>
      <c r="J354" s="16"/>
      <c r="K354" s="33">
        <v>43385</v>
      </c>
      <c r="L354" s="18">
        <f>VLOOKUP(D354,[1]Revised!$D$4:$O$700,12,0)</f>
        <v>349</v>
      </c>
      <c r="M354" s="2" t="e">
        <f>VLOOKUP(D354:D860,[2]MCI!$C$10:$BW$72,73,0)</f>
        <v>#N/A</v>
      </c>
      <c r="N354" s="2" t="str">
        <f>VLOOKUP(D354:D860,[2]DCI!$C$10:$F$443,4,0)</f>
        <v xml:space="preserve">Submitted </v>
      </c>
    </row>
    <row r="355" spans="1:14" s="34" customFormat="1" ht="33.75" customHeight="1">
      <c r="A355" s="14">
        <v>352</v>
      </c>
      <c r="B355" s="14" t="s">
        <v>14</v>
      </c>
      <c r="C355" s="14" t="s">
        <v>635</v>
      </c>
      <c r="D355" s="14" t="s">
        <v>730</v>
      </c>
      <c r="E355" s="19" t="s">
        <v>731</v>
      </c>
      <c r="F355" s="16" t="s">
        <v>23</v>
      </c>
      <c r="G355" s="6" t="s">
        <v>226</v>
      </c>
      <c r="H355" s="16" t="str">
        <f>IFERROR(IF(OR(G355=1,G355=2),"COMPLETE",IF(#REF!="","Awaiting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55" s="16" t="e">
        <f>#VALUE!</f>
        <v>#VALUE!</v>
      </c>
      <c r="J355" s="16"/>
      <c r="K355" s="33">
        <v>43385</v>
      </c>
      <c r="L355" s="18">
        <f>VLOOKUP(D355,[1]Revised!$D$4:$O$700,12,0)</f>
        <v>350</v>
      </c>
      <c r="M355" s="2" t="e">
        <f>VLOOKUP(D355:D861,[2]MCI!$C$10:$BW$72,73,0)</f>
        <v>#N/A</v>
      </c>
      <c r="N355" s="2" t="str">
        <f>VLOOKUP(D355:D861,[2]DCI!$C$10:$F$443,4,0)</f>
        <v xml:space="preserve">Submitted </v>
      </c>
    </row>
    <row r="356" spans="1:14" s="34" customFormat="1" ht="33.75" customHeight="1">
      <c r="A356" s="14">
        <v>353</v>
      </c>
      <c r="B356" s="14" t="s">
        <v>14</v>
      </c>
      <c r="C356" s="14" t="s">
        <v>635</v>
      </c>
      <c r="D356" s="14" t="s">
        <v>732</v>
      </c>
      <c r="E356" s="19" t="s">
        <v>733</v>
      </c>
      <c r="F356" s="16" t="s">
        <v>23</v>
      </c>
      <c r="G356" s="6" t="s">
        <v>226</v>
      </c>
      <c r="H356" s="16" t="str">
        <f>IFERROR(IF(OR(G356=1,G356=2),"COMPLETE",IF(#REF!="","Awaiting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56" s="16" t="e">
        <f>#VALUE!</f>
        <v>#VALUE!</v>
      </c>
      <c r="J356" s="16"/>
      <c r="K356" s="33">
        <v>43385</v>
      </c>
      <c r="L356" s="18">
        <f>VLOOKUP(D356,[1]Revised!$D$4:$O$700,12,0)</f>
        <v>351</v>
      </c>
      <c r="M356" s="2" t="e">
        <f>VLOOKUP(D356:D862,[2]MCI!$C$10:$BW$72,73,0)</f>
        <v>#N/A</v>
      </c>
      <c r="N356" s="2" t="str">
        <f>VLOOKUP(D356:D862,[2]DCI!$C$10:$F$443,4,0)</f>
        <v xml:space="preserve">Submitted </v>
      </c>
    </row>
    <row r="357" spans="1:14" s="34" customFormat="1" ht="33.75" customHeight="1">
      <c r="A357" s="14">
        <v>354</v>
      </c>
      <c r="B357" s="14" t="s">
        <v>14</v>
      </c>
      <c r="C357" s="14" t="s">
        <v>635</v>
      </c>
      <c r="D357" s="14" t="s">
        <v>734</v>
      </c>
      <c r="E357" s="19" t="s">
        <v>735</v>
      </c>
      <c r="F357" s="16" t="s">
        <v>23</v>
      </c>
      <c r="G357" s="6" t="s">
        <v>226</v>
      </c>
      <c r="H357" s="16" t="str">
        <f>IFERROR(IF(OR(G357=1,G357=2),"COMPLETE",IF(#REF!="","Awaiting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57" s="16" t="e">
        <f>#VALUE!</f>
        <v>#VALUE!</v>
      </c>
      <c r="J357" s="16"/>
      <c r="K357" s="33">
        <v>43385</v>
      </c>
      <c r="L357" s="18">
        <f>VLOOKUP(D357,[1]Revised!$D$4:$O$700,12,0)</f>
        <v>352</v>
      </c>
      <c r="M357" s="2" t="e">
        <f>VLOOKUP(D357:D863,[2]MCI!$C$10:$BW$72,73,0)</f>
        <v>#N/A</v>
      </c>
      <c r="N357" s="2" t="str">
        <f>VLOOKUP(D357:D863,[2]DCI!$C$10:$F$443,4,0)</f>
        <v xml:space="preserve">Submitted </v>
      </c>
    </row>
    <row r="358" spans="1:14" s="34" customFormat="1" ht="33.75" customHeight="1">
      <c r="A358" s="14">
        <v>355</v>
      </c>
      <c r="B358" s="14" t="s">
        <v>14</v>
      </c>
      <c r="C358" s="14" t="s">
        <v>635</v>
      </c>
      <c r="D358" s="14" t="s">
        <v>736</v>
      </c>
      <c r="E358" s="15" t="s">
        <v>737</v>
      </c>
      <c r="F358" s="16" t="s">
        <v>23</v>
      </c>
      <c r="G358" s="16">
        <v>1</v>
      </c>
      <c r="H358" s="16" t="str">
        <f>IFERROR(IF(OR(G358=1,G358=2),"COMPLETE",IF(#REF!="","Awaiting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58" s="16" t="e">
        <f>#VALUE!</f>
        <v>#VALUE!</v>
      </c>
      <c r="J358" s="16"/>
      <c r="K358" s="32">
        <v>43140</v>
      </c>
      <c r="L358" s="18">
        <f>VLOOKUP(D358,[1]Revised!$D$4:$O$700,12,0)</f>
        <v>353</v>
      </c>
      <c r="M358" s="2" t="e">
        <f>VLOOKUP(D358:D864,[2]MCI!$C$10:$BW$72,73,0)</f>
        <v>#N/A</v>
      </c>
      <c r="N358" s="2" t="str">
        <f>VLOOKUP(D358:D864,[2]DCI!$C$10:$F$443,4,0)</f>
        <v>Code-1</v>
      </c>
    </row>
    <row r="359" spans="1:14" s="34" customFormat="1" ht="33.75" customHeight="1">
      <c r="A359" s="14">
        <v>356</v>
      </c>
      <c r="B359" s="14" t="s">
        <v>14</v>
      </c>
      <c r="C359" s="16" t="s">
        <v>738</v>
      </c>
      <c r="D359" s="16" t="s">
        <v>739</v>
      </c>
      <c r="E359" s="15" t="s">
        <v>740</v>
      </c>
      <c r="F359" s="16" t="s">
        <v>23</v>
      </c>
      <c r="G359" s="16">
        <v>1</v>
      </c>
      <c r="H359" s="16" t="str">
        <f>IFERROR(IF(OR(G359=1,G359=2),"COMPLETE",IF(#REF!="","Awaiting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59" s="16" t="e">
        <f>#VALUE!</f>
        <v>#VALUE!</v>
      </c>
      <c r="J359" s="16"/>
      <c r="K359" s="26">
        <v>43070</v>
      </c>
      <c r="L359" s="18">
        <f>VLOOKUP(D359,[1]Revised!$D$4:$O$700,12,0)</f>
        <v>354</v>
      </c>
      <c r="M359" s="2" t="e">
        <f>VLOOKUP(D359:D865,[2]MCI!$C$10:$BW$72,73,0)</f>
        <v>#N/A</v>
      </c>
      <c r="N359" s="2" t="str">
        <f>VLOOKUP(D359:D865,[2]DCI!$C$10:$F$443,4,0)</f>
        <v>Code-1</v>
      </c>
    </row>
    <row r="360" spans="1:14" s="34" customFormat="1" ht="33.75" customHeight="1">
      <c r="A360" s="14">
        <v>357</v>
      </c>
      <c r="B360" s="14" t="s">
        <v>14</v>
      </c>
      <c r="C360" s="16" t="s">
        <v>738</v>
      </c>
      <c r="D360" s="16" t="s">
        <v>741</v>
      </c>
      <c r="E360" s="15" t="s">
        <v>742</v>
      </c>
      <c r="F360" s="16" t="s">
        <v>23</v>
      </c>
      <c r="G360" s="16">
        <v>2</v>
      </c>
      <c r="H360" s="16" t="str">
        <f>IFERROR(IF(OR(G360=1,G360=2),"COMPLETE",IF(#REF!="","Awaiting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60" s="16" t="e">
        <f>#VALUE!</f>
        <v>#VALUE!</v>
      </c>
      <c r="J360" s="16"/>
      <c r="K360" s="26">
        <v>43138</v>
      </c>
      <c r="L360" s="18">
        <f>VLOOKUP(D360,[1]Revised!$D$4:$O$700,12,0)</f>
        <v>355</v>
      </c>
      <c r="M360" s="2" t="e">
        <f>VLOOKUP(D360:D866,[2]MCI!$C$10:$BW$72,73,0)</f>
        <v>#N/A</v>
      </c>
      <c r="N360" s="2" t="str">
        <f>VLOOKUP(D360:D866,[2]DCI!$C$10:$F$443,4,0)</f>
        <v>Code-2</v>
      </c>
    </row>
    <row r="361" spans="1:14" s="34" customFormat="1" ht="33.75" customHeight="1">
      <c r="A361" s="14">
        <v>358</v>
      </c>
      <c r="B361" s="14" t="s">
        <v>14</v>
      </c>
      <c r="C361" s="16" t="s">
        <v>738</v>
      </c>
      <c r="D361" s="16" t="s">
        <v>743</v>
      </c>
      <c r="E361" s="15" t="s">
        <v>744</v>
      </c>
      <c r="F361" s="16" t="s">
        <v>23</v>
      </c>
      <c r="G361" s="16">
        <v>1</v>
      </c>
      <c r="H361" s="16" t="str">
        <f>IFERROR(IF(OR(G361=1,G361=2),"COMPLETE",IF(#REF!="","Awaiting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61" s="16" t="e">
        <f>#VALUE!</f>
        <v>#VALUE!</v>
      </c>
      <c r="J361" s="16"/>
      <c r="K361" s="26">
        <v>43145</v>
      </c>
      <c r="L361" s="18">
        <f>VLOOKUP(D361,[1]Revised!$D$4:$O$700,12,0)</f>
        <v>356</v>
      </c>
      <c r="M361" s="2" t="e">
        <f>VLOOKUP(D361:D867,[2]MCI!$C$10:$BW$72,73,0)</f>
        <v>#N/A</v>
      </c>
      <c r="N361" s="2" t="str">
        <f>VLOOKUP(D361:D867,[2]DCI!$C$10:$F$443,4,0)</f>
        <v>Code-1</v>
      </c>
    </row>
    <row r="362" spans="1:14" s="34" customFormat="1" ht="33.75" customHeight="1">
      <c r="A362" s="14">
        <v>359</v>
      </c>
      <c r="B362" s="14" t="s">
        <v>14</v>
      </c>
      <c r="C362" s="16" t="s">
        <v>738</v>
      </c>
      <c r="D362" s="16" t="s">
        <v>745</v>
      </c>
      <c r="E362" s="15" t="s">
        <v>746</v>
      </c>
      <c r="F362" s="16" t="s">
        <v>23</v>
      </c>
      <c r="G362" s="16">
        <v>2</v>
      </c>
      <c r="H362" s="16" t="str">
        <f>IFERROR(IF(OR(G362=1,G362=2),"COMPLETE",IF(#REF!="","Awaiting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62" s="16" t="e">
        <f>#VALUE!</f>
        <v>#VALUE!</v>
      </c>
      <c r="J362" s="16"/>
      <c r="K362" s="26">
        <v>43152</v>
      </c>
      <c r="L362" s="18">
        <f>VLOOKUP(D362,[1]Revised!$D$4:$O$700,12,0)</f>
        <v>357</v>
      </c>
      <c r="M362" s="2" t="e">
        <f>VLOOKUP(D362:D868,[2]MCI!$C$10:$BW$72,73,0)</f>
        <v>#N/A</v>
      </c>
      <c r="N362" s="2" t="str">
        <f>VLOOKUP(D362:D868,[2]DCI!$C$10:$F$443,4,0)</f>
        <v>Code-2</v>
      </c>
    </row>
    <row r="363" spans="1:14" s="34" customFormat="1" ht="33.75" customHeight="1">
      <c r="A363" s="14">
        <v>360</v>
      </c>
      <c r="B363" s="14" t="s">
        <v>14</v>
      </c>
      <c r="C363" s="16" t="s">
        <v>738</v>
      </c>
      <c r="D363" s="16" t="s">
        <v>747</v>
      </c>
      <c r="E363" s="15" t="s">
        <v>748</v>
      </c>
      <c r="F363" s="16" t="s">
        <v>23</v>
      </c>
      <c r="G363" s="16">
        <v>2</v>
      </c>
      <c r="H363" s="16" t="str">
        <f>IFERROR(IF(OR(G363=1,G363=2),"COMPLETE",IF(#REF!="","Awaiting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63" s="16" t="e">
        <f>#VALUE!</f>
        <v>#VALUE!</v>
      </c>
      <c r="J363" s="16"/>
      <c r="K363" s="26">
        <v>43174</v>
      </c>
      <c r="L363" s="18">
        <f>VLOOKUP(D363,[1]Revised!$D$4:$O$700,12,0)</f>
        <v>358</v>
      </c>
      <c r="M363" s="2" t="e">
        <f>VLOOKUP(D363:D869,[2]MCI!$C$10:$BW$72,73,0)</f>
        <v>#N/A</v>
      </c>
      <c r="N363" s="2" t="str">
        <f>VLOOKUP(D363:D869,[2]DCI!$C$10:$F$443,4,0)</f>
        <v>Code-2</v>
      </c>
    </row>
    <row r="364" spans="1:14" s="34" customFormat="1" ht="33.75" customHeight="1">
      <c r="A364" s="14">
        <v>361</v>
      </c>
      <c r="B364" s="14" t="s">
        <v>14</v>
      </c>
      <c r="C364" s="16" t="s">
        <v>738</v>
      </c>
      <c r="D364" s="16" t="s">
        <v>749</v>
      </c>
      <c r="E364" s="15" t="s">
        <v>750</v>
      </c>
      <c r="F364" s="16" t="s">
        <v>23</v>
      </c>
      <c r="G364" s="16">
        <v>2</v>
      </c>
      <c r="H364" s="16" t="str">
        <f>IFERROR(IF(OR(G364=1,G364=2),"COMPLETE",IF(#REF!="","Awaiting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64" s="16" t="e">
        <f>#VALUE!</f>
        <v>#VALUE!</v>
      </c>
      <c r="J364" s="16"/>
      <c r="K364" s="26">
        <v>43140</v>
      </c>
      <c r="L364" s="18">
        <f>VLOOKUP(D364,[1]Revised!$D$4:$O$700,12,0)</f>
        <v>359</v>
      </c>
      <c r="M364" s="2" t="e">
        <f>VLOOKUP(D364:D870,[2]MCI!$C$10:$BW$72,73,0)</f>
        <v>#N/A</v>
      </c>
      <c r="N364" s="2" t="str">
        <f>VLOOKUP(D364:D870,[2]DCI!$C$10:$F$443,4,0)</f>
        <v>Code-2</v>
      </c>
    </row>
    <row r="365" spans="1:14" s="34" customFormat="1" ht="33.75" customHeight="1">
      <c r="A365" s="14">
        <v>362</v>
      </c>
      <c r="B365" s="14" t="s">
        <v>14</v>
      </c>
      <c r="C365" s="16" t="s">
        <v>738</v>
      </c>
      <c r="D365" s="16" t="s">
        <v>751</v>
      </c>
      <c r="E365" s="15" t="s">
        <v>752</v>
      </c>
      <c r="F365" s="16" t="s">
        <v>23</v>
      </c>
      <c r="G365" s="16">
        <v>2</v>
      </c>
      <c r="H365" s="16" t="str">
        <f>IFERROR(IF(OR(G365=1,G365=2),"COMPLETE",IF(#REF!="","Awaiting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65" s="16" t="e">
        <f>#VALUE!</f>
        <v>#VALUE!</v>
      </c>
      <c r="J365" s="16"/>
      <c r="K365" s="26">
        <v>43164</v>
      </c>
      <c r="L365" s="18">
        <f>VLOOKUP(D365,[1]Revised!$D$4:$O$700,12,0)</f>
        <v>360</v>
      </c>
      <c r="M365" s="2" t="e">
        <f>VLOOKUP(D365:D871,[2]MCI!$C$10:$BW$72,73,0)</f>
        <v>#N/A</v>
      </c>
      <c r="N365" s="2" t="str">
        <f>VLOOKUP(D365:D871,[2]DCI!$C$10:$F$443,4,0)</f>
        <v>Code-2</v>
      </c>
    </row>
    <row r="366" spans="1:14" s="34" customFormat="1" ht="33.75" customHeight="1">
      <c r="A366" s="14">
        <v>363</v>
      </c>
      <c r="B366" s="14" t="s">
        <v>14</v>
      </c>
      <c r="C366" s="16" t="s">
        <v>738</v>
      </c>
      <c r="D366" s="16" t="s">
        <v>753</v>
      </c>
      <c r="E366" s="15" t="s">
        <v>754</v>
      </c>
      <c r="F366" s="16" t="s">
        <v>23</v>
      </c>
      <c r="G366" s="16">
        <v>2</v>
      </c>
      <c r="H366" s="16" t="str">
        <f>IFERROR(IF(OR(G366=1,G366=2),"COMPLETE",IF(#REF!="","Awaiting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66" s="16" t="e">
        <f>#VALUE!</f>
        <v>#VALUE!</v>
      </c>
      <c r="J366" s="16"/>
      <c r="K366" s="26">
        <v>43187</v>
      </c>
      <c r="L366" s="18">
        <f>VLOOKUP(D366,[1]Revised!$D$4:$O$700,12,0)</f>
        <v>361</v>
      </c>
      <c r="M366" s="2" t="e">
        <f>VLOOKUP(D366:D872,[2]MCI!$C$10:$BW$72,73,0)</f>
        <v>#N/A</v>
      </c>
      <c r="N366" s="2" t="str">
        <f>VLOOKUP(D366:D872,[2]DCI!$C$10:$F$443,4,0)</f>
        <v>Code-2</v>
      </c>
    </row>
    <row r="367" spans="1:14" s="34" customFormat="1" ht="33.75" customHeight="1">
      <c r="A367" s="14">
        <v>364</v>
      </c>
      <c r="B367" s="14" t="s">
        <v>14</v>
      </c>
      <c r="C367" s="16" t="s">
        <v>738</v>
      </c>
      <c r="D367" s="16" t="s">
        <v>755</v>
      </c>
      <c r="E367" s="15" t="s">
        <v>756</v>
      </c>
      <c r="F367" s="16" t="s">
        <v>23</v>
      </c>
      <c r="G367" s="16">
        <v>2</v>
      </c>
      <c r="H367" s="16" t="str">
        <f>IFERROR(IF(OR(G367=1,G367=2),"COMPLETE",IF(#REF!="","Awaiting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67" s="16" t="e">
        <f>#VALUE!</f>
        <v>#VALUE!</v>
      </c>
      <c r="J367" s="16"/>
      <c r="K367" s="26">
        <v>43175</v>
      </c>
      <c r="L367" s="18">
        <f>VLOOKUP(D367,[1]Revised!$D$4:$O$700,12,0)</f>
        <v>362</v>
      </c>
      <c r="M367" s="2" t="e">
        <f>VLOOKUP(D367:D873,[2]MCI!$C$10:$BW$72,73,0)</f>
        <v>#N/A</v>
      </c>
      <c r="N367" s="2" t="str">
        <f>VLOOKUP(D367:D873,[2]DCI!$C$10:$F$443,4,0)</f>
        <v>Code-2</v>
      </c>
    </row>
    <row r="368" spans="1:14" s="34" customFormat="1" ht="33.75" customHeight="1">
      <c r="A368" s="14">
        <v>365</v>
      </c>
      <c r="B368" s="14" t="s">
        <v>14</v>
      </c>
      <c r="C368" s="16" t="s">
        <v>738</v>
      </c>
      <c r="D368" s="16" t="s">
        <v>757</v>
      </c>
      <c r="E368" s="15" t="s">
        <v>758</v>
      </c>
      <c r="F368" s="16" t="s">
        <v>23</v>
      </c>
      <c r="G368" s="16">
        <v>2</v>
      </c>
      <c r="H368" s="16" t="str">
        <f>IFERROR(IF(OR(G368=1,G368=2),"COMPLETE",IF(#REF!="","Awaiting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68" s="16" t="e">
        <f>#VALUE!</f>
        <v>#VALUE!</v>
      </c>
      <c r="J368" s="16"/>
      <c r="K368" s="26">
        <v>43182</v>
      </c>
      <c r="L368" s="18">
        <f>VLOOKUP(D368,[1]Revised!$D$4:$O$700,12,0)</f>
        <v>363</v>
      </c>
      <c r="M368" s="2" t="e">
        <f>VLOOKUP(D368:D874,[2]MCI!$C$10:$BW$72,73,0)</f>
        <v>#N/A</v>
      </c>
      <c r="N368" s="2" t="str">
        <f>VLOOKUP(D368:D874,[2]DCI!$C$10:$F$443,4,0)</f>
        <v>Code-2</v>
      </c>
    </row>
    <row r="369" spans="1:14" s="34" customFormat="1" ht="33.75" customHeight="1">
      <c r="A369" s="14">
        <v>366</v>
      </c>
      <c r="B369" s="14" t="s">
        <v>14</v>
      </c>
      <c r="C369" s="16" t="s">
        <v>738</v>
      </c>
      <c r="D369" s="16" t="s">
        <v>759</v>
      </c>
      <c r="E369" s="15" t="s">
        <v>760</v>
      </c>
      <c r="F369" s="16" t="s">
        <v>23</v>
      </c>
      <c r="G369" s="16">
        <v>2</v>
      </c>
      <c r="H369" s="16" t="str">
        <f>IFERROR(IF(OR(G369=1,G369=2),"COMPLETE",IF(#REF!="","Awaiting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69" s="16" t="e">
        <f>#VALUE!</f>
        <v>#VALUE!</v>
      </c>
      <c r="J369" s="16"/>
      <c r="K369" s="26">
        <v>43154</v>
      </c>
      <c r="L369" s="18">
        <f>VLOOKUP(D369,[1]Revised!$D$4:$O$700,12,0)</f>
        <v>364</v>
      </c>
      <c r="M369" s="2" t="e">
        <f>VLOOKUP(D369:D875,[2]MCI!$C$10:$BW$72,73,0)</f>
        <v>#N/A</v>
      </c>
      <c r="N369" s="2" t="str">
        <f>VLOOKUP(D369:D875,[2]DCI!$C$10:$F$443,4,0)</f>
        <v>Code-2</v>
      </c>
    </row>
    <row r="370" spans="1:14" s="34" customFormat="1" ht="33.75" customHeight="1">
      <c r="A370" s="14">
        <v>367</v>
      </c>
      <c r="B370" s="14" t="s">
        <v>14</v>
      </c>
      <c r="C370" s="16" t="s">
        <v>738</v>
      </c>
      <c r="D370" s="16" t="s">
        <v>761</v>
      </c>
      <c r="E370" s="15" t="s">
        <v>762</v>
      </c>
      <c r="F370" s="16" t="s">
        <v>23</v>
      </c>
      <c r="G370" s="16">
        <v>2</v>
      </c>
      <c r="H370" s="16" t="str">
        <f>IFERROR(IF(OR(G370=1,G370=2),"COMPLETE",IF(#REF!="","Awaiting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70" s="16" t="e">
        <f>#VALUE!</f>
        <v>#VALUE!</v>
      </c>
      <c r="J370" s="16"/>
      <c r="K370" s="26">
        <v>43158</v>
      </c>
      <c r="L370" s="18">
        <f>VLOOKUP(D370,[1]Revised!$D$4:$O$700,12,0)</f>
        <v>365</v>
      </c>
      <c r="M370" s="2" t="e">
        <f>VLOOKUP(D370:D876,[2]MCI!$C$10:$BW$72,73,0)</f>
        <v>#N/A</v>
      </c>
      <c r="N370" s="2" t="str">
        <f>VLOOKUP(D370:D876,[2]DCI!$C$10:$F$443,4,0)</f>
        <v>Code-2</v>
      </c>
    </row>
    <row r="371" spans="1:14" s="34" customFormat="1" ht="33.75" customHeight="1">
      <c r="A371" s="14">
        <v>368</v>
      </c>
      <c r="B371" s="14" t="s">
        <v>14</v>
      </c>
      <c r="C371" s="16" t="s">
        <v>738</v>
      </c>
      <c r="D371" s="16" t="s">
        <v>763</v>
      </c>
      <c r="E371" s="15" t="s">
        <v>764</v>
      </c>
      <c r="F371" s="16" t="s">
        <v>23</v>
      </c>
      <c r="G371" s="16">
        <v>2</v>
      </c>
      <c r="H371" s="16" t="str">
        <f>IFERROR(IF(OR(G371=1,G371=2),"COMPLETE",IF(#REF!="","Awaiting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71" s="16" t="e">
        <f>#VALUE!</f>
        <v>#VALUE!</v>
      </c>
      <c r="J371" s="16"/>
      <c r="K371" s="26">
        <v>43152</v>
      </c>
      <c r="L371" s="18">
        <f>VLOOKUP(D371,[1]Revised!$D$4:$O$700,12,0)</f>
        <v>366</v>
      </c>
      <c r="M371" s="2" t="e">
        <f>VLOOKUP(D371:D877,[2]MCI!$C$10:$BW$72,73,0)</f>
        <v>#N/A</v>
      </c>
      <c r="N371" s="2" t="str">
        <f>VLOOKUP(D371:D877,[2]DCI!$C$10:$F$443,4,0)</f>
        <v>Code-2</v>
      </c>
    </row>
    <row r="372" spans="1:14" s="34" customFormat="1" ht="33.75" customHeight="1">
      <c r="A372" s="14">
        <v>369</v>
      </c>
      <c r="B372" s="14" t="s">
        <v>14</v>
      </c>
      <c r="C372" s="16" t="s">
        <v>738</v>
      </c>
      <c r="D372" s="16" t="s">
        <v>765</v>
      </c>
      <c r="E372" s="15" t="s">
        <v>766</v>
      </c>
      <c r="F372" s="16" t="s">
        <v>23</v>
      </c>
      <c r="G372" s="16">
        <v>2</v>
      </c>
      <c r="H372" s="16" t="str">
        <f>IFERROR(IF(OR(G372=1,G372=2),"COMPLETE",IF(#REF!="","Awaiting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72" s="16" t="e">
        <f>#VALUE!</f>
        <v>#VALUE!</v>
      </c>
      <c r="J372" s="16"/>
      <c r="K372" s="26">
        <v>43175</v>
      </c>
      <c r="L372" s="18">
        <f>VLOOKUP(D372,[1]Revised!$D$4:$O$700,12,0)</f>
        <v>367</v>
      </c>
      <c r="M372" s="2" t="e">
        <f>VLOOKUP(D372:D878,[2]MCI!$C$10:$BW$72,73,0)</f>
        <v>#N/A</v>
      </c>
      <c r="N372" s="2" t="str">
        <f>VLOOKUP(D372:D878,[2]DCI!$C$10:$F$443,4,0)</f>
        <v>Code-2</v>
      </c>
    </row>
    <row r="373" spans="1:14" s="34" customFormat="1" ht="33.75" customHeight="1">
      <c r="A373" s="14">
        <v>370</v>
      </c>
      <c r="B373" s="14" t="s">
        <v>14</v>
      </c>
      <c r="C373" s="16" t="s">
        <v>738</v>
      </c>
      <c r="D373" s="16" t="s">
        <v>767</v>
      </c>
      <c r="E373" s="19" t="s">
        <v>768</v>
      </c>
      <c r="F373" s="16" t="s">
        <v>23</v>
      </c>
      <c r="G373" s="6" t="s">
        <v>226</v>
      </c>
      <c r="H373" s="16" t="str">
        <f>IFERROR(IF(OR(G373=1,G373=2),"COMPLETE",IF(#REF!="","Awaiting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73" s="16" t="e">
        <f>#VALUE!</f>
        <v>#VALUE!</v>
      </c>
      <c r="J373" s="16"/>
      <c r="K373" s="26">
        <v>43383</v>
      </c>
      <c r="L373" s="18">
        <f>VLOOKUP(D373,[1]Revised!$D$4:$O$700,12,0)</f>
        <v>368</v>
      </c>
      <c r="M373" s="2" t="e">
        <f>VLOOKUP(D373:D879,[2]MCI!$C$10:$BW$72,73,0)</f>
        <v>#N/A</v>
      </c>
      <c r="N373" s="2" t="str">
        <f>VLOOKUP(D373:D879,[2]DCI!$C$10:$F$443,4,0)</f>
        <v xml:space="preserve">Submitted </v>
      </c>
    </row>
    <row r="374" spans="1:14" s="34" customFormat="1" ht="33.75" customHeight="1">
      <c r="A374" s="14">
        <v>371</v>
      </c>
      <c r="B374" s="14" t="s">
        <v>14</v>
      </c>
      <c r="C374" s="16" t="s">
        <v>738</v>
      </c>
      <c r="D374" s="14" t="s">
        <v>769</v>
      </c>
      <c r="E374" s="15" t="s">
        <v>770</v>
      </c>
      <c r="F374" s="16" t="s">
        <v>23</v>
      </c>
      <c r="G374" s="16">
        <v>2</v>
      </c>
      <c r="H374" s="16" t="str">
        <f>IFERROR(IF(OR(G374=1,G374=2),"COMPLETE",IF(#REF!="","Awaiting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74" s="16" t="e">
        <f>#VALUE!</f>
        <v>#VALUE!</v>
      </c>
      <c r="J374" s="16"/>
      <c r="K374" s="17">
        <v>43278</v>
      </c>
      <c r="L374" s="18">
        <f>VLOOKUP(D374,[1]Revised!$D$4:$O$700,12,0)</f>
        <v>369</v>
      </c>
      <c r="M374" s="2" t="e">
        <f>VLOOKUP(D374:D880,[2]MCI!$C$10:$BW$72,73,0)</f>
        <v>#N/A</v>
      </c>
      <c r="N374" s="2" t="str">
        <f>VLOOKUP(D374:D880,[2]DCI!$C$10:$F$443,4,0)</f>
        <v>Code-2</v>
      </c>
    </row>
    <row r="375" spans="1:14" s="34" customFormat="1" ht="33.75" customHeight="1">
      <c r="A375" s="14">
        <v>372</v>
      </c>
      <c r="B375" s="14" t="s">
        <v>14</v>
      </c>
      <c r="C375" s="14" t="s">
        <v>738</v>
      </c>
      <c r="D375" s="14" t="s">
        <v>771</v>
      </c>
      <c r="E375" s="15" t="s">
        <v>772</v>
      </c>
      <c r="F375" s="16" t="s">
        <v>23</v>
      </c>
      <c r="G375" s="16">
        <v>2</v>
      </c>
      <c r="H375" s="16" t="str">
        <f>IFERROR(IF(OR(G375=1,G375=2),"COMPLETE",IF(#REF!="","Awaiting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75" s="16" t="e">
        <f>#VALUE!</f>
        <v>#VALUE!</v>
      </c>
      <c r="J375" s="16"/>
      <c r="K375" s="17">
        <v>43278</v>
      </c>
      <c r="L375" s="18">
        <f>VLOOKUP(D375,[1]Revised!$D$4:$O$700,12,0)</f>
        <v>370</v>
      </c>
      <c r="M375" s="2" t="e">
        <f>VLOOKUP(D375:D881,[2]MCI!$C$10:$BW$72,73,0)</f>
        <v>#N/A</v>
      </c>
      <c r="N375" s="2" t="str">
        <f>VLOOKUP(D375:D881,[2]DCI!$C$10:$F$443,4,0)</f>
        <v>Code-2</v>
      </c>
    </row>
    <row r="376" spans="1:14" s="34" customFormat="1" ht="33.75" customHeight="1">
      <c r="A376" s="14">
        <v>373</v>
      </c>
      <c r="B376" s="14" t="s">
        <v>14</v>
      </c>
      <c r="C376" s="16" t="s">
        <v>738</v>
      </c>
      <c r="D376" s="16" t="s">
        <v>773</v>
      </c>
      <c r="E376" s="15" t="s">
        <v>774</v>
      </c>
      <c r="F376" s="16" t="s">
        <v>152</v>
      </c>
      <c r="G376" s="16">
        <v>2</v>
      </c>
      <c r="H376" s="16" t="str">
        <f>IFERROR(IF(OR(G376=1,G376=2),"COMPLETE",IF(#REF!="","Awaiting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76" s="16" t="e">
        <f>#VALUE!</f>
        <v>#VALUE!</v>
      </c>
      <c r="J376" s="16"/>
      <c r="K376" s="26">
        <v>43118</v>
      </c>
      <c r="L376" s="18">
        <f>VLOOKUP(D376,[1]Revised!$D$4:$O$700,12,0)</f>
        <v>371</v>
      </c>
      <c r="M376" s="2" t="e">
        <f>VLOOKUP(D376:D882,[2]MCI!$C$10:$BW$72,73,0)</f>
        <v>#N/A</v>
      </c>
      <c r="N376" s="2" t="str">
        <f>VLOOKUP(D376:D882,[2]DCI!$C$10:$F$443,4,0)</f>
        <v>Code-2</v>
      </c>
    </row>
    <row r="377" spans="1:14" s="34" customFormat="1" ht="33.75" customHeight="1">
      <c r="A377" s="14">
        <v>374</v>
      </c>
      <c r="B377" s="14" t="s">
        <v>14</v>
      </c>
      <c r="C377" s="16" t="s">
        <v>738</v>
      </c>
      <c r="D377" s="16" t="s">
        <v>775</v>
      </c>
      <c r="E377" s="15" t="s">
        <v>776</v>
      </c>
      <c r="F377" s="16" t="s">
        <v>152</v>
      </c>
      <c r="G377" s="16">
        <v>2</v>
      </c>
      <c r="H377" s="16" t="str">
        <f>IFERROR(IF(OR(G377=1,G377=2),"COMPLETE",IF(#REF!="","Awaiting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77" s="16" t="e">
        <f>#VALUE!</f>
        <v>#VALUE!</v>
      </c>
      <c r="J377" s="16"/>
      <c r="K377" s="26">
        <v>43124</v>
      </c>
      <c r="L377" s="18">
        <f>VLOOKUP(D377,[1]Revised!$D$4:$O$700,12,0)</f>
        <v>372</v>
      </c>
      <c r="M377" s="2" t="e">
        <f>VLOOKUP(D377:D883,[2]MCI!$C$10:$BW$72,73,0)</f>
        <v>#N/A</v>
      </c>
      <c r="N377" s="2" t="str">
        <f>VLOOKUP(D377:D883,[2]DCI!$C$10:$F$443,4,0)</f>
        <v>Code-2</v>
      </c>
    </row>
    <row r="378" spans="1:14" s="34" customFormat="1" ht="33.75" customHeight="1">
      <c r="A378" s="14">
        <v>375</v>
      </c>
      <c r="B378" s="14" t="s">
        <v>14</v>
      </c>
      <c r="C378" s="16" t="s">
        <v>738</v>
      </c>
      <c r="D378" s="16" t="s">
        <v>777</v>
      </c>
      <c r="E378" s="15" t="s">
        <v>778</v>
      </c>
      <c r="F378" s="16" t="s">
        <v>23</v>
      </c>
      <c r="G378" s="16">
        <v>2</v>
      </c>
      <c r="H378" s="16" t="str">
        <f>IFERROR(IF(OR(G378=1,G378=2),"COMPLETE",IF(#REF!="","Awaiting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78" s="16" t="e">
        <f>#VALUE!</f>
        <v>#VALUE!</v>
      </c>
      <c r="J378" s="16"/>
      <c r="K378" s="35">
        <v>43104</v>
      </c>
      <c r="L378" s="18">
        <f>VLOOKUP(D378,[1]Revised!$D$4:$O$700,12,0)</f>
        <v>373</v>
      </c>
      <c r="M378" s="2" t="e">
        <f>VLOOKUP(D378:D884,[2]MCI!$C$10:$BW$72,73,0)</f>
        <v>#N/A</v>
      </c>
      <c r="N378" s="2" t="str">
        <f>VLOOKUP(D378:D884,[2]DCI!$C$10:$F$443,4,0)</f>
        <v>Code-2</v>
      </c>
    </row>
    <row r="379" spans="1:14" s="34" customFormat="1" ht="33.75" customHeight="1">
      <c r="A379" s="14">
        <v>376</v>
      </c>
      <c r="B379" s="14" t="s">
        <v>14</v>
      </c>
      <c r="C379" s="16" t="s">
        <v>738</v>
      </c>
      <c r="D379" s="16" t="s">
        <v>779</v>
      </c>
      <c r="E379" s="19" t="s">
        <v>780</v>
      </c>
      <c r="F379" s="16" t="s">
        <v>23</v>
      </c>
      <c r="G379" s="16">
        <v>1</v>
      </c>
      <c r="H379" s="16" t="str">
        <f>IFERROR(IF(OR(G379=1,G379=2),"COMPLETE",IF(#REF!="","Awaiting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79" s="16" t="e">
        <f>#VALUE!</f>
        <v>#VALUE!</v>
      </c>
      <c r="J379" s="16"/>
      <c r="K379" s="26">
        <v>43385</v>
      </c>
      <c r="L379" s="18">
        <f>VLOOKUP(D379,[1]Revised!$D$4:$O$700,12,0)</f>
        <v>374</v>
      </c>
      <c r="M379" s="2" t="e">
        <f>VLOOKUP(D379:D885,[2]MCI!$C$10:$BW$72,73,0)</f>
        <v>#N/A</v>
      </c>
      <c r="N379" s="2" t="str">
        <f>VLOOKUP(D379:D885,[2]DCI!$C$10:$F$443,4,0)</f>
        <v>Code-1</v>
      </c>
    </row>
    <row r="380" spans="1:14" s="34" customFormat="1" ht="33.75" customHeight="1">
      <c r="A380" s="14">
        <v>377</v>
      </c>
      <c r="B380" s="14" t="s">
        <v>14</v>
      </c>
      <c r="C380" s="16" t="s">
        <v>738</v>
      </c>
      <c r="D380" s="16" t="s">
        <v>781</v>
      </c>
      <c r="E380" s="19" t="s">
        <v>782</v>
      </c>
      <c r="F380" s="16" t="s">
        <v>23</v>
      </c>
      <c r="G380" s="6" t="s">
        <v>226</v>
      </c>
      <c r="H380" s="16" t="str">
        <f>IFERROR(IF(OR(G380=1,G380=2),"COMPLETE",IF(#REF!="","Awaiting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80" s="16" t="e">
        <f>#VALUE!</f>
        <v>#VALUE!</v>
      </c>
      <c r="J380" s="16"/>
      <c r="K380" s="26">
        <v>43371</v>
      </c>
      <c r="L380" s="18">
        <f>VLOOKUP(D380,[1]Revised!$D$4:$O$700,12,0)</f>
        <v>375</v>
      </c>
      <c r="M380" s="2" t="e">
        <f>VLOOKUP(D380:D886,[2]MCI!$C$10:$BW$72,73,0)</f>
        <v>#N/A</v>
      </c>
      <c r="N380" s="2" t="str">
        <f>VLOOKUP(D380:D886,[2]DCI!$C$10:$F$443,4,0)</f>
        <v xml:space="preserve">Submitted </v>
      </c>
    </row>
    <row r="381" spans="1:14" s="34" customFormat="1" ht="33.75" customHeight="1">
      <c r="A381" s="14">
        <v>378</v>
      </c>
      <c r="B381" s="14" t="s">
        <v>14</v>
      </c>
      <c r="C381" s="16" t="s">
        <v>738</v>
      </c>
      <c r="D381" s="16" t="s">
        <v>783</v>
      </c>
      <c r="E381" s="19" t="s">
        <v>784</v>
      </c>
      <c r="F381" s="16" t="s">
        <v>23</v>
      </c>
      <c r="G381" s="6" t="s">
        <v>226</v>
      </c>
      <c r="H381" s="16" t="str">
        <f>IFERROR(IF(OR(G381=1,G381=2),"COMPLETE",IF(#REF!="","Awaiting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81" s="16" t="e">
        <f>#VALUE!</f>
        <v>#VALUE!</v>
      </c>
      <c r="J381" s="16"/>
      <c r="K381" s="26">
        <v>43371</v>
      </c>
      <c r="L381" s="18">
        <f>VLOOKUP(D381,[1]Revised!$D$4:$O$700,12,0)</f>
        <v>376</v>
      </c>
      <c r="M381" s="2" t="e">
        <f>VLOOKUP(D381:D887,[2]MCI!$C$10:$BW$72,73,0)</f>
        <v>#N/A</v>
      </c>
      <c r="N381" s="2" t="str">
        <f>VLOOKUP(D381:D887,[2]DCI!$C$10:$F$443,4,0)</f>
        <v xml:space="preserve">Submitted </v>
      </c>
    </row>
    <row r="382" spans="1:14" s="34" customFormat="1" ht="33.75" customHeight="1">
      <c r="A382" s="14">
        <v>379</v>
      </c>
      <c r="B382" s="14" t="s">
        <v>14</v>
      </c>
      <c r="C382" s="16" t="s">
        <v>738</v>
      </c>
      <c r="D382" s="16" t="s">
        <v>785</v>
      </c>
      <c r="E382" s="19" t="s">
        <v>786</v>
      </c>
      <c r="F382" s="16" t="s">
        <v>23</v>
      </c>
      <c r="G382" s="6" t="s">
        <v>226</v>
      </c>
      <c r="H382" s="16" t="str">
        <f>IFERROR(IF(OR(G382=1,G382=2),"COMPLETE",IF(#REF!="","Awaiting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82" s="16" t="e">
        <f>#VALUE!</f>
        <v>#VALUE!</v>
      </c>
      <c r="J382" s="16"/>
      <c r="K382" s="26">
        <v>43371</v>
      </c>
      <c r="L382" s="18">
        <f>VLOOKUP(D382,[1]Revised!$D$4:$O$700,12,0)</f>
        <v>377</v>
      </c>
      <c r="M382" s="2" t="e">
        <f>VLOOKUP(D382:D888,[2]MCI!$C$10:$BW$72,73,0)</f>
        <v>#N/A</v>
      </c>
      <c r="N382" s="2" t="str">
        <f>VLOOKUP(D382:D888,[2]DCI!$C$10:$F$443,4,0)</f>
        <v xml:space="preserve">Submitted </v>
      </c>
    </row>
    <row r="383" spans="1:14" s="34" customFormat="1" ht="33.75" customHeight="1">
      <c r="A383" s="14">
        <v>380</v>
      </c>
      <c r="B383" s="14" t="s">
        <v>14</v>
      </c>
      <c r="C383" s="16" t="s">
        <v>738</v>
      </c>
      <c r="D383" s="16" t="s">
        <v>787</v>
      </c>
      <c r="E383" s="19" t="s">
        <v>788</v>
      </c>
      <c r="F383" s="16" t="s">
        <v>23</v>
      </c>
      <c r="G383" s="16">
        <v>2</v>
      </c>
      <c r="H383" s="16" t="str">
        <f>IFERROR(IF(OR(G383=1,G383=2),"COMPLETE",IF(#REF!="","Awaiting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83" s="16" t="e">
        <f>#VALUE!</f>
        <v>#VALUE!</v>
      </c>
      <c r="J383" s="16"/>
      <c r="K383" s="26">
        <v>43376</v>
      </c>
      <c r="L383" s="18">
        <f>VLOOKUP(D383,[1]Revised!$D$4:$O$700,12,0)</f>
        <v>378</v>
      </c>
      <c r="M383" s="2" t="e">
        <f>VLOOKUP(D383:D889,[2]MCI!$C$10:$BW$72,73,0)</f>
        <v>#N/A</v>
      </c>
      <c r="N383" s="2" t="str">
        <f>VLOOKUP(D383:D889,[2]DCI!$C$10:$F$443,4,0)</f>
        <v>Code-2</v>
      </c>
    </row>
    <row r="384" spans="1:14" s="34" customFormat="1" ht="33.75" customHeight="1">
      <c r="A384" s="14">
        <v>381</v>
      </c>
      <c r="B384" s="14" t="s">
        <v>14</v>
      </c>
      <c r="C384" s="16" t="s">
        <v>738</v>
      </c>
      <c r="D384" s="16" t="s">
        <v>789</v>
      </c>
      <c r="E384" s="19" t="s">
        <v>790</v>
      </c>
      <c r="F384" s="16" t="s">
        <v>23</v>
      </c>
      <c r="G384" s="16">
        <v>2</v>
      </c>
      <c r="H384" s="16" t="str">
        <f>IFERROR(IF(OR(G384=1,G384=2),"COMPLETE",IF(#REF!="","Awaiting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84" s="16" t="e">
        <f>#VALUE!</f>
        <v>#VALUE!</v>
      </c>
      <c r="J384" s="16"/>
      <c r="K384" s="26">
        <v>43376</v>
      </c>
      <c r="L384" s="18">
        <f>VLOOKUP(D384,[1]Revised!$D$4:$O$700,12,0)</f>
        <v>379</v>
      </c>
      <c r="M384" s="2" t="e">
        <f>VLOOKUP(D384:D890,[2]MCI!$C$10:$BW$72,73,0)</f>
        <v>#N/A</v>
      </c>
      <c r="N384" s="2" t="str">
        <f>VLOOKUP(D384:D890,[2]DCI!$C$10:$F$443,4,0)</f>
        <v>Code-2</v>
      </c>
    </row>
    <row r="385" spans="1:14" s="34" customFormat="1" ht="33.75" customHeight="1">
      <c r="A385" s="14">
        <v>382</v>
      </c>
      <c r="B385" s="14" t="s">
        <v>14</v>
      </c>
      <c r="C385" s="16" t="s">
        <v>738</v>
      </c>
      <c r="D385" s="16" t="s">
        <v>791</v>
      </c>
      <c r="E385" s="19" t="s">
        <v>792</v>
      </c>
      <c r="F385" s="16" t="s">
        <v>23</v>
      </c>
      <c r="G385" s="16">
        <v>2</v>
      </c>
      <c r="H385" s="16" t="str">
        <f>IFERROR(IF(OR(G385=1,G385=2),"COMPLETE",IF(#REF!="","Awaiting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85" s="16" t="e">
        <f>#VALUE!</f>
        <v>#VALUE!</v>
      </c>
      <c r="J385" s="16"/>
      <c r="K385" s="26">
        <v>43376</v>
      </c>
      <c r="L385" s="18">
        <f>VLOOKUP(D385,[1]Revised!$D$4:$O$700,12,0)</f>
        <v>380</v>
      </c>
      <c r="M385" s="2" t="e">
        <f>VLOOKUP(D385:D891,[2]MCI!$C$10:$BW$72,73,0)</f>
        <v>#N/A</v>
      </c>
      <c r="N385" s="2" t="str">
        <f>VLOOKUP(D385:D891,[2]DCI!$C$10:$F$443,4,0)</f>
        <v>Code-2</v>
      </c>
    </row>
    <row r="386" spans="1:14" s="36" customFormat="1" ht="33.75" customHeight="1">
      <c r="A386" s="14">
        <v>383</v>
      </c>
      <c r="B386" s="14" t="s">
        <v>14</v>
      </c>
      <c r="C386" s="16" t="s">
        <v>738</v>
      </c>
      <c r="D386" s="16" t="s">
        <v>793</v>
      </c>
      <c r="E386" s="19" t="s">
        <v>794</v>
      </c>
      <c r="F386" s="16" t="s">
        <v>23</v>
      </c>
      <c r="G386" s="6" t="s">
        <v>24</v>
      </c>
      <c r="H386" s="16" t="str">
        <f>IFERROR(IF(OR(G386=1,G386=2),"COMPLETE",IF(#REF!="","Awaiting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86" s="16" t="e">
        <f>#VALUE!</f>
        <v>#VALUE!</v>
      </c>
      <c r="J386" s="16"/>
      <c r="K386" s="35">
        <v>43368</v>
      </c>
      <c r="L386" s="18">
        <f>VLOOKUP(D386,[1]Revised!$D$4:$O$700,12,0)</f>
        <v>381</v>
      </c>
      <c r="M386" s="2" t="e">
        <f>VLOOKUP(D386:D892,[2]MCI!$C$10:$BW$72,73,0)</f>
        <v>#N/A</v>
      </c>
      <c r="N386" s="2" t="e">
        <f>VLOOKUP(D386:D892,[2]DCI!$C$10:$F$443,4,0)</f>
        <v>#N/A</v>
      </c>
    </row>
    <row r="387" spans="1:14" s="34" customFormat="1" ht="33.75" customHeight="1">
      <c r="A387" s="14">
        <v>384</v>
      </c>
      <c r="B387" s="14" t="s">
        <v>14</v>
      </c>
      <c r="C387" s="14" t="s">
        <v>738</v>
      </c>
      <c r="D387" s="14" t="s">
        <v>795</v>
      </c>
      <c r="E387" s="19" t="s">
        <v>796</v>
      </c>
      <c r="F387" s="16" t="s">
        <v>152</v>
      </c>
      <c r="G387" s="16"/>
      <c r="H387" s="16" t="str">
        <f>IFERROR(IF(OR(G387=1,G387=2),"COMPLETE",IF(#REF!="","Awaiting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87" s="16" t="e">
        <f>#VALUE!</f>
        <v>#VALUE!</v>
      </c>
      <c r="J387" s="16"/>
      <c r="K387" s="17">
        <v>43389</v>
      </c>
      <c r="L387" s="18">
        <f>VLOOKUP(D387,[1]Revised!$D$4:$O$700,12,0)</f>
        <v>382</v>
      </c>
      <c r="M387" s="2" t="e">
        <f>VLOOKUP(D387:D893,[2]MCI!$C$10:$BW$72,73,0)</f>
        <v>#N/A</v>
      </c>
      <c r="N387" s="2" t="str">
        <f>VLOOKUP(D387:D893,[2]DCI!$C$10:$F$443,4,0)</f>
        <v>NS</v>
      </c>
    </row>
    <row r="388" spans="1:14" s="34" customFormat="1" ht="33.75" customHeight="1">
      <c r="A388" s="14">
        <v>385</v>
      </c>
      <c r="B388" s="14" t="s">
        <v>14</v>
      </c>
      <c r="C388" s="16" t="s">
        <v>738</v>
      </c>
      <c r="D388" s="16" t="s">
        <v>797</v>
      </c>
      <c r="E388" s="15" t="s">
        <v>798</v>
      </c>
      <c r="F388" s="16" t="s">
        <v>152</v>
      </c>
      <c r="G388" s="16">
        <v>2</v>
      </c>
      <c r="H388" s="16" t="str">
        <f>IFERROR(IF(OR(G388=1,G388=2),"COMPLETE",IF(#REF!="","Awaiting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88" s="16" t="e">
        <f>#VALUE!</f>
        <v>#VALUE!</v>
      </c>
      <c r="J388" s="16"/>
      <c r="K388" s="26">
        <v>43139</v>
      </c>
      <c r="L388" s="18">
        <f>VLOOKUP(D388,[1]Revised!$D$4:$O$700,12,0)</f>
        <v>383</v>
      </c>
      <c r="M388" s="2" t="e">
        <f>VLOOKUP(D388:D894,[2]MCI!$C$10:$BW$72,73,0)</f>
        <v>#N/A</v>
      </c>
      <c r="N388" s="2" t="str">
        <f>VLOOKUP(D388:D894,[2]DCI!$C$10:$F$443,4,0)</f>
        <v>Code-2</v>
      </c>
    </row>
    <row r="389" spans="1:14" s="34" customFormat="1" ht="33.75" customHeight="1">
      <c r="A389" s="14">
        <v>386</v>
      </c>
      <c r="B389" s="14" t="s">
        <v>14</v>
      </c>
      <c r="C389" s="16" t="s">
        <v>738</v>
      </c>
      <c r="D389" s="16" t="s">
        <v>799</v>
      </c>
      <c r="E389" s="15" t="s">
        <v>800</v>
      </c>
      <c r="F389" s="16" t="s">
        <v>152</v>
      </c>
      <c r="G389" s="16">
        <v>2</v>
      </c>
      <c r="H389" s="16" t="str">
        <f>IFERROR(IF(OR(G389=1,G389=2),"COMPLETE",IF(#REF!="","Awaiting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89" s="16" t="e">
        <f>#VALUE!</f>
        <v>#VALUE!</v>
      </c>
      <c r="J389" s="16"/>
      <c r="K389" s="26">
        <v>43144</v>
      </c>
      <c r="L389" s="18">
        <f>VLOOKUP(D389,[1]Revised!$D$4:$O$700,12,0)</f>
        <v>384</v>
      </c>
      <c r="M389" s="2" t="e">
        <f>VLOOKUP(D389:D895,[2]MCI!$C$10:$BW$72,73,0)</f>
        <v>#N/A</v>
      </c>
      <c r="N389" s="2" t="str">
        <f>VLOOKUP(D389:D895,[2]DCI!$C$10:$F$443,4,0)</f>
        <v>Code-2</v>
      </c>
    </row>
    <row r="390" spans="1:14" s="34" customFormat="1" ht="33.75" customHeight="1">
      <c r="A390" s="14">
        <v>387</v>
      </c>
      <c r="B390" s="14" t="s">
        <v>14</v>
      </c>
      <c r="C390" s="16" t="s">
        <v>738</v>
      </c>
      <c r="D390" s="16" t="s">
        <v>801</v>
      </c>
      <c r="E390" s="15" t="s">
        <v>802</v>
      </c>
      <c r="F390" s="16" t="s">
        <v>152</v>
      </c>
      <c r="G390" s="16">
        <v>2</v>
      </c>
      <c r="H390" s="16" t="str">
        <f>IFERROR(IF(OR(G390=1,G390=2),"COMPLETE",IF(#REF!="","Awaiting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90" s="16" t="e">
        <f>#VALUE!</f>
        <v>#VALUE!</v>
      </c>
      <c r="J390" s="16"/>
      <c r="K390" s="26">
        <v>43147</v>
      </c>
      <c r="L390" s="18">
        <f>VLOOKUP(D390,[1]Revised!$D$4:$O$700,12,0)</f>
        <v>385</v>
      </c>
      <c r="M390" s="2" t="e">
        <f>VLOOKUP(D390:D896,[2]MCI!$C$10:$BW$72,73,0)</f>
        <v>#N/A</v>
      </c>
      <c r="N390" s="2" t="str">
        <f>VLOOKUP(D390:D896,[2]DCI!$C$10:$F$443,4,0)</f>
        <v>Code-2</v>
      </c>
    </row>
    <row r="391" spans="1:14" s="34" customFormat="1" ht="33.75" customHeight="1">
      <c r="A391" s="14">
        <v>388</v>
      </c>
      <c r="B391" s="14" t="s">
        <v>14</v>
      </c>
      <c r="C391" s="16" t="s">
        <v>738</v>
      </c>
      <c r="D391" s="16" t="s">
        <v>803</v>
      </c>
      <c r="E391" s="19" t="s">
        <v>804</v>
      </c>
      <c r="F391" s="16" t="s">
        <v>23</v>
      </c>
      <c r="G391" s="6" t="s">
        <v>226</v>
      </c>
      <c r="H391" s="16" t="str">
        <f>IFERROR(IF(OR(G391=1,G391=2),"COMPLETE",IF(#REF!="","Awaiting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91" s="16" t="e">
        <f>#VALUE!</f>
        <v>#VALUE!</v>
      </c>
      <c r="J391" s="16"/>
      <c r="K391" s="26">
        <v>43369</v>
      </c>
      <c r="L391" s="18">
        <f>VLOOKUP(D391,[1]Revised!$D$4:$O$700,12,0)</f>
        <v>386</v>
      </c>
      <c r="M391" s="2" t="e">
        <f>VLOOKUP(D391:D897,[2]MCI!$C$10:$BW$72,73,0)</f>
        <v>#N/A</v>
      </c>
      <c r="N391" s="2" t="str">
        <f>VLOOKUP(D391:D897,[2]DCI!$C$10:$F$443,4,0)</f>
        <v xml:space="preserve">Submitted </v>
      </c>
    </row>
    <row r="392" spans="1:14" s="34" customFormat="1" ht="33.75" customHeight="1">
      <c r="A392" s="14">
        <v>389</v>
      </c>
      <c r="B392" s="14" t="s">
        <v>14</v>
      </c>
      <c r="C392" s="16" t="s">
        <v>738</v>
      </c>
      <c r="D392" s="16" t="s">
        <v>805</v>
      </c>
      <c r="E392" s="15" t="s">
        <v>806</v>
      </c>
      <c r="F392" s="16" t="s">
        <v>152</v>
      </c>
      <c r="G392" s="16">
        <v>2</v>
      </c>
      <c r="H392" s="16" t="str">
        <f>IFERROR(IF(OR(G392=1,G392=2),"COMPLETE",IF(#REF!="","Awaiting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92" s="16" t="e">
        <f>#VALUE!</f>
        <v>#VALUE!</v>
      </c>
      <c r="J392" s="16"/>
      <c r="K392" s="26">
        <v>43152</v>
      </c>
      <c r="L392" s="18">
        <f>VLOOKUP(D392,[1]Revised!$D$4:$O$700,12,0)</f>
        <v>387</v>
      </c>
      <c r="M392" s="2" t="e">
        <f>VLOOKUP(D392:D898,[2]MCI!$C$10:$BW$72,73,0)</f>
        <v>#N/A</v>
      </c>
      <c r="N392" s="2" t="str">
        <f>VLOOKUP(D392:D898,[2]DCI!$C$10:$F$443,4,0)</f>
        <v>Code-2</v>
      </c>
    </row>
    <row r="393" spans="1:14" s="36" customFormat="1" ht="33.75" customHeight="1">
      <c r="A393" s="14">
        <v>390</v>
      </c>
      <c r="B393" s="14" t="s">
        <v>14</v>
      </c>
      <c r="C393" s="16" t="s">
        <v>738</v>
      </c>
      <c r="D393" s="16" t="s">
        <v>807</v>
      </c>
      <c r="E393" s="19" t="s">
        <v>808</v>
      </c>
      <c r="F393" s="16" t="s">
        <v>152</v>
      </c>
      <c r="G393" s="6" t="s">
        <v>24</v>
      </c>
      <c r="H393" s="16" t="str">
        <f>IFERROR(IF(OR(G393=1,G393=2),"COMPLETE",IF(#REF!="","Awaiting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93" s="16" t="e">
        <f>#VALUE!</f>
        <v>#VALUE!</v>
      </c>
      <c r="J393" s="16"/>
      <c r="K393" s="26">
        <v>43406</v>
      </c>
      <c r="L393" s="18">
        <f>VLOOKUP(D393,[1]Revised!$D$4:$O$700,12,0)</f>
        <v>388</v>
      </c>
      <c r="M393" s="2" t="e">
        <f>VLOOKUP(D393:D899,[2]MCI!$C$10:$BW$72,73,0)</f>
        <v>#N/A</v>
      </c>
      <c r="N393" s="2" t="e">
        <f>VLOOKUP(D393:D899,[2]DCI!$C$10:$F$443,4,0)</f>
        <v>#N/A</v>
      </c>
    </row>
    <row r="394" spans="1:14" s="34" customFormat="1" ht="33.75" customHeight="1">
      <c r="A394" s="14">
        <v>391</v>
      </c>
      <c r="B394" s="14" t="s">
        <v>14</v>
      </c>
      <c r="C394" s="16" t="s">
        <v>738</v>
      </c>
      <c r="D394" s="16" t="s">
        <v>809</v>
      </c>
      <c r="E394" s="19" t="s">
        <v>810</v>
      </c>
      <c r="F394" s="16" t="s">
        <v>152</v>
      </c>
      <c r="G394" s="16">
        <v>2</v>
      </c>
      <c r="H394" s="16" t="str">
        <f>IFERROR(IF(OR(G394=1,G394=2),"COMPLETE",IF(#REF!="","Awaiting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94" s="16" t="e">
        <f>#VALUE!</f>
        <v>#VALUE!</v>
      </c>
      <c r="J394" s="16"/>
      <c r="K394" s="26">
        <v>43383</v>
      </c>
      <c r="L394" s="18">
        <f>VLOOKUP(D394,[1]Revised!$D$4:$O$700,12,0)</f>
        <v>389</v>
      </c>
      <c r="M394" s="2" t="e">
        <f>VLOOKUP(D394:D900,[2]MCI!$C$10:$BW$72,73,0)</f>
        <v>#N/A</v>
      </c>
      <c r="N394" s="2" t="str">
        <f>VLOOKUP(D394:D900,[2]DCI!$C$10:$F$443,4,0)</f>
        <v>Code-2</v>
      </c>
    </row>
    <row r="395" spans="1:14" s="34" customFormat="1" ht="33.75" customHeight="1">
      <c r="A395" s="14">
        <v>392</v>
      </c>
      <c r="B395" s="14" t="s">
        <v>14</v>
      </c>
      <c r="C395" s="16" t="s">
        <v>738</v>
      </c>
      <c r="D395" s="16" t="s">
        <v>811</v>
      </c>
      <c r="E395" s="19" t="s">
        <v>812</v>
      </c>
      <c r="F395" s="16" t="s">
        <v>152</v>
      </c>
      <c r="G395" s="16">
        <v>2</v>
      </c>
      <c r="H395" s="16" t="str">
        <f>IFERROR(IF(OR(G395=1,G395=2),"COMPLETE",IF(#REF!="","Awaiting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95" s="16" t="e">
        <f>#VALUE!</f>
        <v>#VALUE!</v>
      </c>
      <c r="J395" s="16"/>
      <c r="K395" s="26">
        <v>43383</v>
      </c>
      <c r="L395" s="18">
        <f>VLOOKUP(D395,[1]Revised!$D$4:$O$700,12,0)</f>
        <v>390</v>
      </c>
      <c r="M395" s="2" t="e">
        <f>VLOOKUP(D395:D901,[2]MCI!$C$10:$BW$72,73,0)</f>
        <v>#N/A</v>
      </c>
      <c r="N395" s="2" t="str">
        <f>VLOOKUP(D395:D901,[2]DCI!$C$10:$F$443,4,0)</f>
        <v>Code-2</v>
      </c>
    </row>
    <row r="396" spans="1:14" s="36" customFormat="1" ht="33.75" customHeight="1">
      <c r="A396" s="14">
        <v>393</v>
      </c>
      <c r="B396" s="14" t="s">
        <v>14</v>
      </c>
      <c r="C396" s="16" t="s">
        <v>738</v>
      </c>
      <c r="D396" s="16" t="s">
        <v>813</v>
      </c>
      <c r="E396" s="19" t="s">
        <v>814</v>
      </c>
      <c r="F396" s="16" t="s">
        <v>152</v>
      </c>
      <c r="G396" s="6" t="s">
        <v>24</v>
      </c>
      <c r="H396" s="16" t="str">
        <f>IFERROR(IF(OR(G396=1,G396=2),"COMPLETE",IF(#REF!="","Awaiting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96" s="16" t="e">
        <f>#VALUE!</f>
        <v>#VALUE!</v>
      </c>
      <c r="J396" s="16"/>
      <c r="K396" s="26">
        <v>43412</v>
      </c>
      <c r="L396" s="18">
        <f>VLOOKUP(D396,[1]Revised!$D$4:$O$700,12,0)</f>
        <v>391</v>
      </c>
      <c r="M396" s="2" t="e">
        <f>VLOOKUP(D396:D902,[2]MCI!$C$10:$BW$72,73,0)</f>
        <v>#N/A</v>
      </c>
      <c r="N396" s="2" t="e">
        <f>VLOOKUP(D396:D902,[2]DCI!$C$10:$F$443,4,0)</f>
        <v>#N/A</v>
      </c>
    </row>
    <row r="397" spans="1:14" s="36" customFormat="1" ht="33.75" customHeight="1">
      <c r="A397" s="14">
        <v>394</v>
      </c>
      <c r="B397" s="14" t="s">
        <v>14</v>
      </c>
      <c r="C397" s="16" t="s">
        <v>738</v>
      </c>
      <c r="D397" s="16" t="s">
        <v>815</v>
      </c>
      <c r="E397" s="19" t="s">
        <v>816</v>
      </c>
      <c r="F397" s="16" t="s">
        <v>152</v>
      </c>
      <c r="G397" s="6" t="s">
        <v>24</v>
      </c>
      <c r="H397" s="16" t="str">
        <f>IFERROR(IF(OR(G397=1,G397=2),"COMPLETE",IF(#REF!="","Awaiting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97" s="16" t="e">
        <f>#VALUE!</f>
        <v>#VALUE!</v>
      </c>
      <c r="J397" s="16"/>
      <c r="K397" s="26">
        <v>43412</v>
      </c>
      <c r="L397" s="18">
        <f>VLOOKUP(D397,[1]Revised!$D$4:$O$700,12,0)</f>
        <v>392</v>
      </c>
      <c r="M397" s="2" t="e">
        <f>VLOOKUP(D397:D903,[2]MCI!$C$10:$BW$72,73,0)</f>
        <v>#N/A</v>
      </c>
      <c r="N397" s="2" t="e">
        <f>VLOOKUP(D397:D903,[2]DCI!$C$10:$F$443,4,0)</f>
        <v>#N/A</v>
      </c>
    </row>
    <row r="398" spans="1:14" s="36" customFormat="1" ht="33.75" customHeight="1">
      <c r="A398" s="14">
        <v>395</v>
      </c>
      <c r="B398" s="14" t="s">
        <v>14</v>
      </c>
      <c r="C398" s="16" t="s">
        <v>738</v>
      </c>
      <c r="D398" s="16" t="s">
        <v>817</v>
      </c>
      <c r="E398" s="19" t="s">
        <v>818</v>
      </c>
      <c r="F398" s="16" t="s">
        <v>152</v>
      </c>
      <c r="G398" s="6" t="s">
        <v>24</v>
      </c>
      <c r="H398" s="16" t="str">
        <f>IFERROR(IF(OR(G398=1,G398=2),"COMPLETE",IF(#REF!="","Awaiting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398" s="16" t="e">
        <f>#VALUE!</f>
        <v>#VALUE!</v>
      </c>
      <c r="J398" s="16"/>
      <c r="K398" s="26">
        <v>43412</v>
      </c>
      <c r="L398" s="18">
        <f>VLOOKUP(D398,[1]Revised!$D$4:$O$700,12,0)</f>
        <v>393</v>
      </c>
      <c r="M398" s="2" t="e">
        <f>VLOOKUP(D398:D904,[2]MCI!$C$10:$BW$72,73,0)</f>
        <v>#N/A</v>
      </c>
      <c r="N398" s="2" t="e">
        <f>VLOOKUP(D398:D904,[2]DCI!$C$10:$F$443,4,0)</f>
        <v>#N/A</v>
      </c>
    </row>
    <row r="399" spans="1:14" s="34" customFormat="1" ht="33.75" customHeight="1">
      <c r="A399" s="14">
        <v>396</v>
      </c>
      <c r="B399" s="14" t="s">
        <v>14</v>
      </c>
      <c r="C399" s="16" t="s">
        <v>738</v>
      </c>
      <c r="D399" s="16" t="s">
        <v>819</v>
      </c>
      <c r="E399" s="19" t="s">
        <v>820</v>
      </c>
      <c r="F399" s="16" t="s">
        <v>23</v>
      </c>
      <c r="G399" s="16">
        <v>2</v>
      </c>
      <c r="H399" s="16" t="str">
        <f>IFERROR(IF(OR(G399=1,G399=2),"COMPLETE",IF(#REF!="","Awaiting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399" s="16" t="e">
        <f>#VALUE!</f>
        <v>#VALUE!</v>
      </c>
      <c r="J399" s="16"/>
      <c r="K399" s="26">
        <v>43392</v>
      </c>
      <c r="L399" s="18">
        <f>VLOOKUP(D399,[1]Revised!$D$4:$O$700,12,0)</f>
        <v>394</v>
      </c>
      <c r="M399" s="2" t="e">
        <f>VLOOKUP(D399:D905,[2]MCI!$C$10:$BW$72,73,0)</f>
        <v>#N/A</v>
      </c>
      <c r="N399" s="2" t="str">
        <f>VLOOKUP(D399:D905,[2]DCI!$C$10:$F$443,4,0)</f>
        <v>Code-2</v>
      </c>
    </row>
    <row r="400" spans="1:14" s="34" customFormat="1" ht="33.75" customHeight="1">
      <c r="A400" s="14">
        <v>397</v>
      </c>
      <c r="B400" s="14" t="s">
        <v>14</v>
      </c>
      <c r="C400" s="16" t="s">
        <v>738</v>
      </c>
      <c r="D400" s="16" t="s">
        <v>821</v>
      </c>
      <c r="E400" s="19" t="s">
        <v>822</v>
      </c>
      <c r="F400" s="16" t="s">
        <v>23</v>
      </c>
      <c r="G400" s="6" t="s">
        <v>226</v>
      </c>
      <c r="H400" s="16" t="str">
        <f>IFERROR(IF(OR(G400=1,G400=2),"COMPLETE",IF(#REF!="","Awaiting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00" s="16" t="e">
        <f>#VALUE!</f>
        <v>#VALUE!</v>
      </c>
      <c r="J400" s="16"/>
      <c r="K400" s="26">
        <v>43390</v>
      </c>
      <c r="L400" s="18">
        <f>VLOOKUP(D400,[1]Revised!$D$4:$O$700,12,0)</f>
        <v>395</v>
      </c>
      <c r="M400" s="2" t="e">
        <f>VLOOKUP(D400:D906,[2]MCI!$C$10:$BW$72,73,0)</f>
        <v>#N/A</v>
      </c>
      <c r="N400" s="2" t="str">
        <f>VLOOKUP(D400:D906,[2]DCI!$C$10:$F$443,4,0)</f>
        <v xml:space="preserve">Submitted </v>
      </c>
    </row>
    <row r="401" spans="1:14" s="34" customFormat="1" ht="33.75" customHeight="1">
      <c r="A401" s="14">
        <v>398</v>
      </c>
      <c r="B401" s="14" t="s">
        <v>14</v>
      </c>
      <c r="C401" s="16" t="s">
        <v>738</v>
      </c>
      <c r="D401" s="16" t="s">
        <v>823</v>
      </c>
      <c r="E401" s="19" t="s">
        <v>824</v>
      </c>
      <c r="F401" s="16" t="s">
        <v>23</v>
      </c>
      <c r="G401" s="6" t="s">
        <v>24</v>
      </c>
      <c r="H401" s="16" t="str">
        <f>IFERROR(IF(OR(G401=1,G401=2),"COMPLETE",IF(#REF!="","Awaiting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01" s="16" t="e">
        <f>#VALUE!</f>
        <v>#VALUE!</v>
      </c>
      <c r="J401" s="16"/>
      <c r="K401" s="26">
        <v>43389</v>
      </c>
      <c r="L401" s="18">
        <f>VLOOKUP(D401,[1]Revised!$D$4:$O$700,12,0)</f>
        <v>396</v>
      </c>
      <c r="M401" s="2" t="e">
        <f>VLOOKUP(D401:D907,[2]MCI!$C$10:$BW$72,73,0)</f>
        <v>#N/A</v>
      </c>
      <c r="N401" s="2" t="e">
        <f>VLOOKUP(D401:D907,[2]DCI!$C$10:$F$443,4,0)</f>
        <v>#N/A</v>
      </c>
    </row>
    <row r="402" spans="1:14" s="34" customFormat="1" ht="33.75" customHeight="1">
      <c r="A402" s="14">
        <v>399</v>
      </c>
      <c r="B402" s="14" t="s">
        <v>14</v>
      </c>
      <c r="C402" s="16" t="s">
        <v>738</v>
      </c>
      <c r="D402" s="16" t="s">
        <v>825</v>
      </c>
      <c r="E402" s="15" t="s">
        <v>826</v>
      </c>
      <c r="F402" s="16" t="s">
        <v>23</v>
      </c>
      <c r="G402" s="16">
        <v>2</v>
      </c>
      <c r="H402" s="16" t="str">
        <f>IFERROR(IF(OR(G402=1,G402=2),"COMPLETE",IF(#REF!="","Awaiting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02" s="16" t="e">
        <f>#VALUE!</f>
        <v>#VALUE!</v>
      </c>
      <c r="J402" s="16"/>
      <c r="K402" s="28">
        <v>43130</v>
      </c>
      <c r="L402" s="18">
        <f>VLOOKUP(D402,[1]Revised!$D$4:$O$700,12,0)</f>
        <v>397</v>
      </c>
      <c r="M402" s="2" t="e">
        <f>VLOOKUP(D402:D908,[2]MCI!$C$10:$BW$72,73,0)</f>
        <v>#N/A</v>
      </c>
      <c r="N402" s="2" t="str">
        <f>VLOOKUP(D402:D908,[2]DCI!$C$10:$F$443,4,0)</f>
        <v>Code-2</v>
      </c>
    </row>
    <row r="403" spans="1:14" s="34" customFormat="1" ht="33.75" customHeight="1">
      <c r="A403" s="14">
        <v>400</v>
      </c>
      <c r="B403" s="14" t="s">
        <v>14</v>
      </c>
      <c r="C403" s="16" t="s">
        <v>738</v>
      </c>
      <c r="D403" s="16" t="s">
        <v>827</v>
      </c>
      <c r="E403" s="15" t="s">
        <v>828</v>
      </c>
      <c r="F403" s="16" t="s">
        <v>23</v>
      </c>
      <c r="G403" s="16">
        <v>1</v>
      </c>
      <c r="H403" s="16" t="str">
        <f>IFERROR(IF(OR(G403=1,G403=2),"COMPLETE",IF(#REF!="","Awaiting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03" s="16" t="e">
        <f>#VALUE!</f>
        <v>#VALUE!</v>
      </c>
      <c r="J403" s="16"/>
      <c r="K403" s="35">
        <v>43130</v>
      </c>
      <c r="L403" s="18">
        <f>VLOOKUP(D403,[1]Revised!$D$4:$O$700,12,0)</f>
        <v>398</v>
      </c>
      <c r="M403" s="2" t="e">
        <f>VLOOKUP(D403:D909,[2]MCI!$C$10:$BW$72,73,0)</f>
        <v>#N/A</v>
      </c>
      <c r="N403" s="2" t="str">
        <f>VLOOKUP(D403:D909,[2]DCI!$C$10:$F$443,4,0)</f>
        <v>Code-1</v>
      </c>
    </row>
    <row r="404" spans="1:14" s="34" customFormat="1" ht="33.75" customHeight="1">
      <c r="A404" s="14">
        <v>401</v>
      </c>
      <c r="B404" s="14" t="s">
        <v>14</v>
      </c>
      <c r="C404" s="16" t="s">
        <v>738</v>
      </c>
      <c r="D404" s="16" t="s">
        <v>829</v>
      </c>
      <c r="E404" s="19" t="s">
        <v>830</v>
      </c>
      <c r="F404" s="16" t="s">
        <v>23</v>
      </c>
      <c r="G404" s="16">
        <v>2</v>
      </c>
      <c r="H404" s="16" t="str">
        <f>IFERROR(IF(OR(G404=1,G404=2),"COMPLETE",IF(#REF!="","Awaiting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04" s="16" t="e">
        <f>#VALUE!</f>
        <v>#VALUE!</v>
      </c>
      <c r="J404" s="16"/>
      <c r="K404" s="35">
        <v>43378</v>
      </c>
      <c r="L404" s="18">
        <f>VLOOKUP(D404,[1]Revised!$D$4:$O$700,12,0)</f>
        <v>399</v>
      </c>
      <c r="M404" s="2" t="e">
        <f>VLOOKUP(D404:D910,[2]MCI!$C$10:$BW$72,73,0)</f>
        <v>#N/A</v>
      </c>
      <c r="N404" s="2" t="str">
        <f>VLOOKUP(D404:D910,[2]DCI!$C$10:$F$443,4,0)</f>
        <v>Code-2</v>
      </c>
    </row>
    <row r="405" spans="1:14" s="34" customFormat="1" ht="33.75" customHeight="1">
      <c r="A405" s="14">
        <v>402</v>
      </c>
      <c r="B405" s="14" t="s">
        <v>14</v>
      </c>
      <c r="C405" s="14" t="s">
        <v>738</v>
      </c>
      <c r="D405" s="14" t="s">
        <v>831</v>
      </c>
      <c r="E405" s="19" t="s">
        <v>832</v>
      </c>
      <c r="F405" s="16" t="s">
        <v>23</v>
      </c>
      <c r="G405" s="16">
        <v>1</v>
      </c>
      <c r="H405" s="16" t="str">
        <f>IFERROR(IF(OR(G405=1,G405=2),"COMPLETE",IF(#REF!="","Awaiting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05" s="16" t="e">
        <f>#VALUE!</f>
        <v>#VALUE!</v>
      </c>
      <c r="J405" s="16"/>
      <c r="K405" s="17">
        <v>43370</v>
      </c>
      <c r="L405" s="18">
        <f>VLOOKUP(D405,[1]Revised!$D$4:$O$700,12,0)</f>
        <v>400</v>
      </c>
      <c r="M405" s="2" t="e">
        <f>VLOOKUP(D405:D911,[2]MCI!$C$10:$BW$72,73,0)</f>
        <v>#N/A</v>
      </c>
      <c r="N405" s="2" t="str">
        <f>VLOOKUP(D405:D911,[2]DCI!$C$10:$F$443,4,0)</f>
        <v>Code-1</v>
      </c>
    </row>
    <row r="406" spans="1:14" s="34" customFormat="1" ht="33.75" customHeight="1">
      <c r="A406" s="14">
        <v>403</v>
      </c>
      <c r="B406" s="14" t="s">
        <v>14</v>
      </c>
      <c r="C406" s="14" t="s">
        <v>738</v>
      </c>
      <c r="D406" s="14" t="s">
        <v>833</v>
      </c>
      <c r="E406" s="19" t="s">
        <v>834</v>
      </c>
      <c r="F406" s="16" t="s">
        <v>23</v>
      </c>
      <c r="G406" s="16">
        <v>1</v>
      </c>
      <c r="H406" s="16" t="str">
        <f>IFERROR(IF(OR(G406=1,G406=2),"COMPLETE",IF(#REF!="","Awaiting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06" s="16" t="e">
        <f>#VALUE!</f>
        <v>#VALUE!</v>
      </c>
      <c r="J406" s="16"/>
      <c r="K406" s="17">
        <v>43370</v>
      </c>
      <c r="L406" s="18">
        <f>VLOOKUP(D406,[1]Revised!$D$4:$O$700,12,0)</f>
        <v>401</v>
      </c>
      <c r="M406" s="2" t="e">
        <f>VLOOKUP(D406:D912,[2]MCI!$C$10:$BW$72,73,0)</f>
        <v>#N/A</v>
      </c>
      <c r="N406" s="2" t="str">
        <f>VLOOKUP(D406:D912,[2]DCI!$C$10:$F$443,4,0)</f>
        <v>Code-1</v>
      </c>
    </row>
    <row r="407" spans="1:14" s="34" customFormat="1" ht="33.75" customHeight="1">
      <c r="A407" s="14">
        <v>404</v>
      </c>
      <c r="B407" s="14" t="s">
        <v>14</v>
      </c>
      <c r="C407" s="14" t="s">
        <v>738</v>
      </c>
      <c r="D407" s="14" t="s">
        <v>835</v>
      </c>
      <c r="E407" s="19" t="s">
        <v>836</v>
      </c>
      <c r="F407" s="16" t="s">
        <v>23</v>
      </c>
      <c r="G407" s="16">
        <v>1</v>
      </c>
      <c r="H407" s="16" t="str">
        <f>IFERROR(IF(OR(G407=1,G407=2),"COMPLETE",IF(#REF!="","Awaiting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07" s="16" t="e">
        <f>#VALUE!</f>
        <v>#VALUE!</v>
      </c>
      <c r="J407" s="16"/>
      <c r="K407" s="17">
        <v>43370</v>
      </c>
      <c r="L407" s="18">
        <f>VLOOKUP(D407,[1]Revised!$D$4:$O$700,12,0)</f>
        <v>402</v>
      </c>
      <c r="M407" s="2" t="e">
        <f>VLOOKUP(D407:D913,[2]MCI!$C$10:$BW$72,73,0)</f>
        <v>#N/A</v>
      </c>
      <c r="N407" s="2" t="str">
        <f>VLOOKUP(D407:D913,[2]DCI!$C$10:$F$443,4,0)</f>
        <v>Code-1</v>
      </c>
    </row>
    <row r="408" spans="1:14" s="34" customFormat="1" ht="33.75" customHeight="1">
      <c r="A408" s="14">
        <v>405</v>
      </c>
      <c r="B408" s="14" t="s">
        <v>14</v>
      </c>
      <c r="C408" s="16" t="s">
        <v>738</v>
      </c>
      <c r="D408" s="16" t="s">
        <v>837</v>
      </c>
      <c r="E408" s="19" t="s">
        <v>838</v>
      </c>
      <c r="F408" s="16" t="s">
        <v>152</v>
      </c>
      <c r="G408" s="16"/>
      <c r="H408" s="16" t="str">
        <f>IFERROR(IF(OR(G408=1,G408=2),"COMPLETE",IF(#REF!="","Awaiting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08" s="16" t="e">
        <f>#VALUE!</f>
        <v>#VALUE!</v>
      </c>
      <c r="J408" s="16"/>
      <c r="K408" s="26">
        <v>43407</v>
      </c>
      <c r="L408" s="18">
        <f>VLOOKUP(D408,[1]Revised!$D$4:$O$700,12,0)</f>
        <v>403</v>
      </c>
      <c r="M408" s="2" t="e">
        <f>VLOOKUP(D408:D914,[2]MCI!$C$10:$BW$72,73,0)</f>
        <v>#N/A</v>
      </c>
      <c r="N408" s="2" t="str">
        <f>VLOOKUP(D408:D914,[2]DCI!$C$10:$F$443,4,0)</f>
        <v>NS</v>
      </c>
    </row>
    <row r="409" spans="1:14" s="34" customFormat="1" ht="33.75" customHeight="1">
      <c r="A409" s="14">
        <v>406</v>
      </c>
      <c r="B409" s="14" t="s">
        <v>14</v>
      </c>
      <c r="C409" s="16" t="s">
        <v>738</v>
      </c>
      <c r="D409" s="16" t="s">
        <v>839</v>
      </c>
      <c r="E409" s="15" t="s">
        <v>840</v>
      </c>
      <c r="F409" s="16" t="s">
        <v>23</v>
      </c>
      <c r="G409" s="16">
        <v>1</v>
      </c>
      <c r="H409" s="16" t="str">
        <f>IFERROR(IF(OR(G409=1,G409=2),"COMPLETE",IF(#REF!="","Awaiting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09" s="16" t="e">
        <f>#VALUE!</f>
        <v>#VALUE!</v>
      </c>
      <c r="J409" s="16"/>
      <c r="K409" s="26">
        <v>43110</v>
      </c>
      <c r="L409" s="18">
        <f>VLOOKUP(D409,[1]Revised!$D$4:$O$700,12,0)</f>
        <v>404</v>
      </c>
      <c r="M409" s="2" t="e">
        <f>VLOOKUP(D409:D915,[2]MCI!$C$10:$BW$72,73,0)</f>
        <v>#N/A</v>
      </c>
      <c r="N409" s="2" t="str">
        <f>VLOOKUP(D409:D915,[2]DCI!$C$10:$F$443,4,0)</f>
        <v>Code-1</v>
      </c>
    </row>
    <row r="410" spans="1:14" s="36" customFormat="1" ht="33.75" customHeight="1">
      <c r="A410" s="14">
        <v>407</v>
      </c>
      <c r="B410" s="14" t="s">
        <v>14</v>
      </c>
      <c r="C410" s="16" t="s">
        <v>738</v>
      </c>
      <c r="D410" s="16" t="s">
        <v>841</v>
      </c>
      <c r="E410" s="19" t="s">
        <v>842</v>
      </c>
      <c r="F410" s="16" t="s">
        <v>23</v>
      </c>
      <c r="G410" s="6" t="s">
        <v>24</v>
      </c>
      <c r="H410" s="16" t="str">
        <f>IFERROR(IF(OR(G410=1,G410=2),"COMPLETE",IF(#REF!="","Awaiting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10" s="16" t="e">
        <f>#VALUE!</f>
        <v>#VALUE!</v>
      </c>
      <c r="J410" s="16"/>
      <c r="K410" s="26">
        <v>43376</v>
      </c>
      <c r="L410" s="18">
        <f>VLOOKUP(D410,[1]Revised!$D$4:$O$700,12,0)</f>
        <v>405</v>
      </c>
      <c r="M410" s="2" t="e">
        <f>VLOOKUP(D410:D916,[2]MCI!$C$10:$BW$72,73,0)</f>
        <v>#N/A</v>
      </c>
      <c r="N410" s="2" t="e">
        <f>VLOOKUP(D410:D916,[2]DCI!$C$10:$F$443,4,0)</f>
        <v>#N/A</v>
      </c>
    </row>
    <row r="411" spans="1:14" s="36" customFormat="1" ht="33.75" customHeight="1">
      <c r="A411" s="14">
        <v>408</v>
      </c>
      <c r="B411" s="14" t="s">
        <v>14</v>
      </c>
      <c r="C411" s="16" t="s">
        <v>738</v>
      </c>
      <c r="D411" s="16" t="s">
        <v>843</v>
      </c>
      <c r="E411" s="19" t="s">
        <v>844</v>
      </c>
      <c r="F411" s="16" t="s">
        <v>23</v>
      </c>
      <c r="G411" s="6" t="s">
        <v>24</v>
      </c>
      <c r="H411" s="16" t="str">
        <f>IFERROR(IF(OR(G411=1,G411=2),"COMPLETE",IF(#REF!="","Awaiting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11" s="16" t="e">
        <f>#VALUE!</f>
        <v>#VALUE!</v>
      </c>
      <c r="J411" s="16"/>
      <c r="K411" s="26">
        <v>43377</v>
      </c>
      <c r="L411" s="18">
        <f>VLOOKUP(D411,[1]Revised!$D$4:$O$700,12,0)</f>
        <v>406</v>
      </c>
      <c r="M411" s="2" t="e">
        <f>VLOOKUP(D411:D917,[2]MCI!$C$10:$BW$72,73,0)</f>
        <v>#N/A</v>
      </c>
      <c r="N411" s="2" t="e">
        <f>VLOOKUP(D411:D917,[2]DCI!$C$10:$F$443,4,0)</f>
        <v>#N/A</v>
      </c>
    </row>
    <row r="412" spans="1:14" s="34" customFormat="1" ht="33.75" customHeight="1">
      <c r="A412" s="14">
        <v>409</v>
      </c>
      <c r="B412" s="14" t="s">
        <v>14</v>
      </c>
      <c r="C412" s="16" t="s">
        <v>738</v>
      </c>
      <c r="D412" s="16" t="s">
        <v>845</v>
      </c>
      <c r="E412" s="15" t="s">
        <v>846</v>
      </c>
      <c r="F412" s="16" t="s">
        <v>152</v>
      </c>
      <c r="G412" s="16">
        <v>2</v>
      </c>
      <c r="H412" s="16" t="str">
        <f>IFERROR(IF(OR(G412=1,G412=2),"COMPLETE",IF(#REF!="","Awaiting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12" s="16" t="e">
        <f>#VALUE!</f>
        <v>#VALUE!</v>
      </c>
      <c r="J412" s="16"/>
      <c r="K412" s="26">
        <v>43196</v>
      </c>
      <c r="L412" s="18">
        <f>VLOOKUP(D412,[1]Revised!$D$4:$O$700,12,0)</f>
        <v>407</v>
      </c>
      <c r="M412" s="2" t="e">
        <f>VLOOKUP(D412:D918,[2]MCI!$C$10:$BW$72,73,0)</f>
        <v>#N/A</v>
      </c>
      <c r="N412" s="2" t="str">
        <f>VLOOKUP(D412:D918,[2]DCI!$C$10:$F$443,4,0)</f>
        <v>Code-2</v>
      </c>
    </row>
    <row r="413" spans="1:14" s="34" customFormat="1" ht="33.75" customHeight="1">
      <c r="A413" s="14">
        <v>410</v>
      </c>
      <c r="B413" s="14" t="s">
        <v>14</v>
      </c>
      <c r="C413" s="16" t="s">
        <v>738</v>
      </c>
      <c r="D413" s="16" t="s">
        <v>847</v>
      </c>
      <c r="E413" s="15" t="s">
        <v>848</v>
      </c>
      <c r="F413" s="16" t="s">
        <v>152</v>
      </c>
      <c r="G413" s="16">
        <v>2</v>
      </c>
      <c r="H413" s="16" t="str">
        <f>IFERROR(IF(OR(G413=1,G413=2),"COMPLETE",IF(#REF!="","Awaiting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13" s="16" t="e">
        <f>#VALUE!</f>
        <v>#VALUE!</v>
      </c>
      <c r="J413" s="16"/>
      <c r="K413" s="26">
        <v>43203</v>
      </c>
      <c r="L413" s="18">
        <f>VLOOKUP(D413,[1]Revised!$D$4:$O$700,12,0)</f>
        <v>408</v>
      </c>
      <c r="M413" s="2" t="e">
        <f>VLOOKUP(D413:D919,[2]MCI!$C$10:$BW$72,73,0)</f>
        <v>#N/A</v>
      </c>
      <c r="N413" s="2" t="str">
        <f>VLOOKUP(D413:D919,[2]DCI!$C$10:$F$443,4,0)</f>
        <v>Code-2</v>
      </c>
    </row>
    <row r="414" spans="1:14" s="34" customFormat="1" ht="33.75" customHeight="1">
      <c r="A414" s="14">
        <v>411</v>
      </c>
      <c r="B414" s="14" t="s">
        <v>14</v>
      </c>
      <c r="C414" s="16" t="s">
        <v>738</v>
      </c>
      <c r="D414" s="16" t="s">
        <v>849</v>
      </c>
      <c r="E414" s="15" t="s">
        <v>850</v>
      </c>
      <c r="F414" s="16" t="s">
        <v>152</v>
      </c>
      <c r="G414" s="16">
        <v>2</v>
      </c>
      <c r="H414" s="16" t="str">
        <f>IFERROR(IF(OR(G414=1,G414=2),"COMPLETE",IF(#REF!="","Awaiting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14" s="16" t="e">
        <f>#VALUE!</f>
        <v>#VALUE!</v>
      </c>
      <c r="J414" s="16"/>
      <c r="K414" s="26">
        <v>43210</v>
      </c>
      <c r="L414" s="18">
        <f>VLOOKUP(D414,[1]Revised!$D$4:$O$700,12,0)</f>
        <v>409</v>
      </c>
      <c r="M414" s="2" t="e">
        <f>VLOOKUP(D414:D920,[2]MCI!$C$10:$BW$72,73,0)</f>
        <v>#N/A</v>
      </c>
      <c r="N414" s="2" t="str">
        <f>VLOOKUP(D414:D920,[2]DCI!$C$10:$F$443,4,0)</f>
        <v>Code-2</v>
      </c>
    </row>
    <row r="415" spans="1:14" s="34" customFormat="1" ht="33.75" customHeight="1">
      <c r="A415" s="14">
        <v>412</v>
      </c>
      <c r="B415" s="14" t="s">
        <v>14</v>
      </c>
      <c r="C415" s="16" t="s">
        <v>738</v>
      </c>
      <c r="D415" s="16" t="s">
        <v>851</v>
      </c>
      <c r="E415" s="19" t="s">
        <v>852</v>
      </c>
      <c r="F415" s="16" t="s">
        <v>152</v>
      </c>
      <c r="G415" s="6" t="s">
        <v>226</v>
      </c>
      <c r="H415" s="16" t="str">
        <f>IFERROR(IF(OR(G415=1,G415=2),"COMPLETE",IF(#REF!="","Awaiting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15" s="16" t="e">
        <f>#VALUE!</f>
        <v>#VALUE!</v>
      </c>
      <c r="J415" s="16"/>
      <c r="K415" s="26">
        <v>43410</v>
      </c>
      <c r="L415" s="18">
        <f>VLOOKUP(D415,[1]Revised!$D$4:$O$700,12,0)</f>
        <v>410</v>
      </c>
      <c r="M415" s="2" t="e">
        <f>VLOOKUP(D415:D921,[2]MCI!$C$10:$BW$72,73,0)</f>
        <v>#N/A</v>
      </c>
      <c r="N415" s="2" t="str">
        <f>VLOOKUP(D415:D921,[2]DCI!$C$10:$F$443,4,0)</f>
        <v xml:space="preserve">Submitted </v>
      </c>
    </row>
    <row r="416" spans="1:14" s="34" customFormat="1" ht="33.75" customHeight="1">
      <c r="A416" s="14">
        <v>413</v>
      </c>
      <c r="B416" s="14" t="s">
        <v>14</v>
      </c>
      <c r="C416" s="16" t="s">
        <v>738</v>
      </c>
      <c r="D416" s="16" t="s">
        <v>853</v>
      </c>
      <c r="E416" s="19" t="s">
        <v>854</v>
      </c>
      <c r="F416" s="16" t="s">
        <v>152</v>
      </c>
      <c r="G416" s="6" t="s">
        <v>226</v>
      </c>
      <c r="H416" s="16" t="str">
        <f>IFERROR(IF(OR(G416=1,G416=2),"COMPLETE",IF(#REF!="","Awaiting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16" s="16" t="e">
        <f>#VALUE!</f>
        <v>#VALUE!</v>
      </c>
      <c r="J416" s="16"/>
      <c r="K416" s="26">
        <v>43410</v>
      </c>
      <c r="L416" s="18">
        <f>VLOOKUP(D416,[1]Revised!$D$4:$O$700,12,0)</f>
        <v>411</v>
      </c>
      <c r="M416" s="2" t="e">
        <f>VLOOKUP(D416:D922,[2]MCI!$C$10:$BW$72,73,0)</f>
        <v>#N/A</v>
      </c>
      <c r="N416" s="2" t="str">
        <f>VLOOKUP(D416:D922,[2]DCI!$C$10:$F$443,4,0)</f>
        <v xml:space="preserve">Submitted </v>
      </c>
    </row>
    <row r="417" spans="1:14" s="34" customFormat="1" ht="33.75" customHeight="1">
      <c r="A417" s="14">
        <v>414</v>
      </c>
      <c r="B417" s="14" t="s">
        <v>14</v>
      </c>
      <c r="C417" s="16" t="s">
        <v>738</v>
      </c>
      <c r="D417" s="16" t="s">
        <v>855</v>
      </c>
      <c r="E417" s="19" t="s">
        <v>856</v>
      </c>
      <c r="F417" s="16" t="s">
        <v>152</v>
      </c>
      <c r="G417" s="6" t="s">
        <v>226</v>
      </c>
      <c r="H417" s="16" t="str">
        <f>IFERROR(IF(OR(G417=1,G417=2),"COMPLETE",IF(#REF!="","Awaiting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17" s="16" t="e">
        <f>#VALUE!</f>
        <v>#VALUE!</v>
      </c>
      <c r="J417" s="16"/>
      <c r="K417" s="26">
        <v>43410</v>
      </c>
      <c r="L417" s="18">
        <f>VLOOKUP(D417,[1]Revised!$D$4:$O$700,12,0)</f>
        <v>412</v>
      </c>
      <c r="M417" s="2" t="e">
        <f>VLOOKUP(D417:D923,[2]MCI!$C$10:$BW$72,73,0)</f>
        <v>#N/A</v>
      </c>
      <c r="N417" s="2" t="str">
        <f>VLOOKUP(D417:D923,[2]DCI!$C$10:$F$443,4,0)</f>
        <v xml:space="preserve">Submitted </v>
      </c>
    </row>
    <row r="418" spans="1:14" s="34" customFormat="1" ht="33" customHeight="1">
      <c r="A418" s="14">
        <v>415</v>
      </c>
      <c r="B418" s="14" t="s">
        <v>14</v>
      </c>
      <c r="C418" s="16" t="s">
        <v>738</v>
      </c>
      <c r="D418" s="16" t="s">
        <v>857</v>
      </c>
      <c r="E418" s="19" t="s">
        <v>858</v>
      </c>
      <c r="F418" s="16" t="s">
        <v>23</v>
      </c>
      <c r="G418" s="16"/>
      <c r="H418" s="16" t="str">
        <f>IFERROR(IF(OR(G418=1,G418=2),"COMPLETE",IF(#REF!="","Awaiting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18" s="16" t="e">
        <f>#VALUE!</f>
        <v>#VALUE!</v>
      </c>
      <c r="J418" s="16"/>
      <c r="K418" s="26">
        <v>43370</v>
      </c>
      <c r="L418" s="18">
        <f>VLOOKUP(D418,[1]Revised!$D$4:$O$700,12,0)</f>
        <v>413</v>
      </c>
      <c r="M418" s="2" t="e">
        <f>VLOOKUP(D418:D924,[2]MCI!$C$10:$BW$72,73,0)</f>
        <v>#N/A</v>
      </c>
      <c r="N418" s="2" t="str">
        <f>VLOOKUP(D418:D924,[2]DCI!$C$10:$F$443,4,0)</f>
        <v>NS</v>
      </c>
    </row>
    <row r="419" spans="1:14" s="34" customFormat="1" ht="33.75" customHeight="1">
      <c r="A419" s="14">
        <v>416</v>
      </c>
      <c r="B419" s="14" t="s">
        <v>14</v>
      </c>
      <c r="C419" s="16" t="s">
        <v>738</v>
      </c>
      <c r="D419" s="16" t="s">
        <v>859</v>
      </c>
      <c r="E419" s="19" t="s">
        <v>860</v>
      </c>
      <c r="F419" s="16" t="s">
        <v>152</v>
      </c>
      <c r="G419" s="16"/>
      <c r="H419" s="16" t="str">
        <f>IFERROR(IF(OR(G419=1,G419=2),"COMPLETE",IF(#REF!="","Awaiting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19" s="16" t="e">
        <f>#VALUE!</f>
        <v>#VALUE!</v>
      </c>
      <c r="J419" s="16"/>
      <c r="K419" s="35">
        <v>43369</v>
      </c>
      <c r="L419" s="18">
        <f>VLOOKUP(D419,[1]Revised!$D$4:$O$700,12,0)</f>
        <v>414</v>
      </c>
      <c r="M419" s="2" t="e">
        <f>VLOOKUP(D419:D925,[2]MCI!$C$10:$BW$72,73,0)</f>
        <v>#N/A</v>
      </c>
      <c r="N419" s="2" t="str">
        <f>VLOOKUP(D419:D925,[2]DCI!$C$10:$F$443,4,0)</f>
        <v>NS</v>
      </c>
    </row>
    <row r="420" spans="1:14" s="36" customFormat="1" ht="33.75" customHeight="1">
      <c r="A420" s="14">
        <v>417</v>
      </c>
      <c r="B420" s="14" t="s">
        <v>14</v>
      </c>
      <c r="C420" s="16" t="s">
        <v>738</v>
      </c>
      <c r="D420" s="16" t="s">
        <v>861</v>
      </c>
      <c r="E420" s="19" t="s">
        <v>862</v>
      </c>
      <c r="F420" s="16" t="s">
        <v>152</v>
      </c>
      <c r="G420" s="6" t="s">
        <v>24</v>
      </c>
      <c r="H420" s="16" t="str">
        <f>IFERROR(IF(OR(G420=1,G420=2),"COMPLETE",IF(#REF!="","Awaiting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20" s="16" t="e">
        <f>#VALUE!</f>
        <v>#VALUE!</v>
      </c>
      <c r="J420" s="16"/>
      <c r="K420" s="26">
        <v>43413</v>
      </c>
      <c r="L420" s="18">
        <f>VLOOKUP(D420,[1]Revised!$D$4:$O$700,12,0)</f>
        <v>415</v>
      </c>
      <c r="M420" s="2" t="e">
        <f>VLOOKUP(D420:D926,[2]MCI!$C$10:$BW$72,73,0)</f>
        <v>#N/A</v>
      </c>
      <c r="N420" s="2" t="e">
        <f>VLOOKUP(D420:D926,[2]DCI!$C$10:$F$443,4,0)</f>
        <v>#N/A</v>
      </c>
    </row>
    <row r="421" spans="1:14" s="34" customFormat="1" ht="33.75" customHeight="1">
      <c r="A421" s="14">
        <v>418</v>
      </c>
      <c r="B421" s="14" t="s">
        <v>14</v>
      </c>
      <c r="C421" s="14" t="s">
        <v>863</v>
      </c>
      <c r="D421" s="14" t="s">
        <v>864</v>
      </c>
      <c r="E421" s="15" t="s">
        <v>865</v>
      </c>
      <c r="F421" s="16" t="s">
        <v>23</v>
      </c>
      <c r="G421" s="16">
        <v>1</v>
      </c>
      <c r="H421" s="16" t="str">
        <f>IFERROR(IF(OR(G421=1,G421=2),"COMPLETE",IF(#REF!="","Awaiting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21" s="16" t="e">
        <f>#VALUE!</f>
        <v>#VALUE!</v>
      </c>
      <c r="J421" s="16"/>
      <c r="K421" s="35">
        <v>43145</v>
      </c>
      <c r="L421" s="18">
        <f>VLOOKUP(D421,[1]Revised!$D$4:$O$700,12,0)</f>
        <v>416</v>
      </c>
      <c r="M421" s="2" t="e">
        <f>VLOOKUP(D421:D927,[2]MCI!$C$10:$BW$72,73,0)</f>
        <v>#N/A</v>
      </c>
      <c r="N421" s="2" t="str">
        <f>VLOOKUP(D421:D927,[2]DCI!$C$10:$F$443,4,0)</f>
        <v>Code-1</v>
      </c>
    </row>
    <row r="422" spans="1:14" s="34" customFormat="1" ht="33.75" customHeight="1">
      <c r="A422" s="14">
        <v>419</v>
      </c>
      <c r="B422" s="14" t="s">
        <v>14</v>
      </c>
      <c r="C422" s="14" t="s">
        <v>863</v>
      </c>
      <c r="D422" s="14" t="s">
        <v>866</v>
      </c>
      <c r="E422" s="19" t="s">
        <v>867</v>
      </c>
      <c r="F422" s="16" t="s">
        <v>23</v>
      </c>
      <c r="G422" s="16">
        <v>1</v>
      </c>
      <c r="H422" s="16" t="str">
        <f>IFERROR(IF(OR(G422=1,G422=2),"COMPLETE",IF(#REF!="","Awaiting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22" s="16" t="e">
        <f>#VALUE!</f>
        <v>#VALUE!</v>
      </c>
      <c r="J422" s="16"/>
      <c r="K422" s="35">
        <v>43370</v>
      </c>
      <c r="L422" s="18">
        <f>VLOOKUP(D422,[1]Revised!$D$4:$O$700,12,0)</f>
        <v>417</v>
      </c>
      <c r="M422" s="2" t="e">
        <f>VLOOKUP(D422:D928,[2]MCI!$C$10:$BW$72,73,0)</f>
        <v>#N/A</v>
      </c>
      <c r="N422" s="2" t="str">
        <f>VLOOKUP(D422:D928,[2]DCI!$C$10:$F$443,4,0)</f>
        <v>Code-1</v>
      </c>
    </row>
    <row r="423" spans="1:14" s="34" customFormat="1" ht="33.75" customHeight="1">
      <c r="A423" s="14">
        <v>420</v>
      </c>
      <c r="B423" s="14" t="s">
        <v>14</v>
      </c>
      <c r="C423" s="14" t="s">
        <v>863</v>
      </c>
      <c r="D423" s="14" t="s">
        <v>868</v>
      </c>
      <c r="E423" s="15" t="s">
        <v>869</v>
      </c>
      <c r="F423" s="16" t="s">
        <v>23</v>
      </c>
      <c r="G423" s="16">
        <v>1</v>
      </c>
      <c r="H423" s="16" t="str">
        <f>IFERROR(IF(OR(G423=1,G423=2),"COMPLETE",IF(#REF!="","Awaiting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23" s="16" t="e">
        <f>#VALUE!</f>
        <v>#VALUE!</v>
      </c>
      <c r="J423" s="16"/>
      <c r="K423" s="35">
        <v>43133</v>
      </c>
      <c r="L423" s="18">
        <f>VLOOKUP(D423,[1]Revised!$D$4:$O$700,12,0)</f>
        <v>418</v>
      </c>
      <c r="M423" s="2" t="e">
        <f>VLOOKUP(D423:D929,[2]MCI!$C$10:$BW$72,73,0)</f>
        <v>#N/A</v>
      </c>
      <c r="N423" s="2" t="str">
        <f>VLOOKUP(D423:D929,[2]DCI!$C$10:$F$443,4,0)</f>
        <v>Code-1</v>
      </c>
    </row>
    <row r="424" spans="1:14" s="34" customFormat="1" ht="33.75" customHeight="1">
      <c r="A424" s="14">
        <v>421</v>
      </c>
      <c r="B424" s="14" t="s">
        <v>14</v>
      </c>
      <c r="C424" s="14" t="s">
        <v>863</v>
      </c>
      <c r="D424" s="14" t="s">
        <v>870</v>
      </c>
      <c r="E424" s="15" t="s">
        <v>871</v>
      </c>
      <c r="F424" s="16" t="s">
        <v>23</v>
      </c>
      <c r="G424" s="16">
        <v>1</v>
      </c>
      <c r="H424" s="16" t="str">
        <f>IFERROR(IF(OR(G424=1,G424=2),"COMPLETE",IF(#REF!="","Awaiting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24" s="16" t="e">
        <f>#VALUE!</f>
        <v>#VALUE!</v>
      </c>
      <c r="J424" s="16"/>
      <c r="K424" s="35">
        <v>43123</v>
      </c>
      <c r="L424" s="18">
        <f>VLOOKUP(D424,[1]Revised!$D$4:$O$700,12,0)</f>
        <v>419</v>
      </c>
      <c r="M424" s="2" t="e">
        <f>VLOOKUP(D424:D930,[2]MCI!$C$10:$BW$72,73,0)</f>
        <v>#N/A</v>
      </c>
      <c r="N424" s="2" t="str">
        <f>VLOOKUP(D424:D930,[2]DCI!$C$10:$F$443,4,0)</f>
        <v>Code-1</v>
      </c>
    </row>
    <row r="425" spans="1:14" s="34" customFormat="1" ht="33.75" customHeight="1">
      <c r="A425" s="14">
        <v>422</v>
      </c>
      <c r="B425" s="14" t="s">
        <v>14</v>
      </c>
      <c r="C425" s="14" t="s">
        <v>863</v>
      </c>
      <c r="D425" s="14" t="s">
        <v>872</v>
      </c>
      <c r="E425" s="15" t="s">
        <v>873</v>
      </c>
      <c r="F425" s="16" t="s">
        <v>23</v>
      </c>
      <c r="G425" s="16">
        <v>1</v>
      </c>
      <c r="H425" s="16" t="str">
        <f>IFERROR(IF(OR(G425=1,G425=2),"COMPLETE",IF(#REF!="","Awaiting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25" s="16" t="e">
        <f>#VALUE!</f>
        <v>#VALUE!</v>
      </c>
      <c r="J425" s="16"/>
      <c r="K425" s="35">
        <v>43154</v>
      </c>
      <c r="L425" s="18">
        <f>VLOOKUP(D425,[1]Revised!$D$4:$O$700,12,0)</f>
        <v>420</v>
      </c>
      <c r="M425" s="2" t="e">
        <f>VLOOKUP(D425:D931,[2]MCI!$C$10:$BW$72,73,0)</f>
        <v>#N/A</v>
      </c>
      <c r="N425" s="2" t="str">
        <f>VLOOKUP(D425:D931,[2]DCI!$C$10:$F$443,4,0)</f>
        <v>Code-1</v>
      </c>
    </row>
    <row r="426" spans="1:14" s="34" customFormat="1" ht="33.75" customHeight="1">
      <c r="A426" s="14">
        <v>423</v>
      </c>
      <c r="B426" s="14" t="s">
        <v>14</v>
      </c>
      <c r="C426" s="14" t="s">
        <v>863</v>
      </c>
      <c r="D426" s="14" t="s">
        <v>874</v>
      </c>
      <c r="E426" s="15" t="s">
        <v>875</v>
      </c>
      <c r="F426" s="16" t="s">
        <v>23</v>
      </c>
      <c r="G426" s="16">
        <v>2</v>
      </c>
      <c r="H426" s="16" t="str">
        <f>IFERROR(IF(OR(G426=1,G426=2),"COMPLETE",IF(#REF!="","Awaiting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26" s="16" t="e">
        <f>#VALUE!</f>
        <v>#VALUE!</v>
      </c>
      <c r="J426" s="16"/>
      <c r="K426" s="17">
        <v>43125</v>
      </c>
      <c r="L426" s="18">
        <f>VLOOKUP(D426,[1]Revised!$D$4:$O$700,12,0)</f>
        <v>421</v>
      </c>
      <c r="M426" s="2" t="e">
        <f>VLOOKUP(D426:D932,[2]MCI!$C$10:$BW$72,73,0)</f>
        <v>#N/A</v>
      </c>
      <c r="N426" s="2" t="str">
        <f>VLOOKUP(D426:D932,[2]DCI!$C$10:$F$443,4,0)</f>
        <v>Code-2</v>
      </c>
    </row>
    <row r="427" spans="1:14" s="34" customFormat="1" ht="33.75" customHeight="1">
      <c r="A427" s="14">
        <v>424</v>
      </c>
      <c r="B427" s="14" t="s">
        <v>14</v>
      </c>
      <c r="C427" s="14" t="s">
        <v>863</v>
      </c>
      <c r="D427" s="14" t="s">
        <v>876</v>
      </c>
      <c r="E427" s="15" t="s">
        <v>877</v>
      </c>
      <c r="F427" s="16" t="s">
        <v>23</v>
      </c>
      <c r="G427" s="16">
        <v>1</v>
      </c>
      <c r="H427" s="16" t="str">
        <f>IFERROR(IF(OR(G427=1,G427=2),"COMPLETE",IF(#REF!="","Awaiting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27" s="16" t="e">
        <f>#VALUE!</f>
        <v>#VALUE!</v>
      </c>
      <c r="J427" s="17" t="e">
        <f ca="1">TODAY()-I427</f>
        <v>#VALUE!</v>
      </c>
      <c r="K427" s="17">
        <v>43271</v>
      </c>
      <c r="L427" s="18">
        <f>VLOOKUP(D427,[1]Revised!$D$4:$O$700,12,0)</f>
        <v>422</v>
      </c>
      <c r="M427" s="2" t="e">
        <f>VLOOKUP(D427:D933,[2]MCI!$C$10:$BW$72,73,0)</f>
        <v>#N/A</v>
      </c>
      <c r="N427" s="2" t="str">
        <f>VLOOKUP(D427:D933,[2]DCI!$C$10:$F$443,4,0)</f>
        <v>Code-1</v>
      </c>
    </row>
    <row r="428" spans="1:14" s="34" customFormat="1" ht="33.75" customHeight="1">
      <c r="A428" s="14">
        <v>425</v>
      </c>
      <c r="B428" s="14" t="s">
        <v>14</v>
      </c>
      <c r="C428" s="14" t="s">
        <v>863</v>
      </c>
      <c r="D428" s="14" t="s">
        <v>878</v>
      </c>
      <c r="E428" s="15" t="s">
        <v>879</v>
      </c>
      <c r="F428" s="16" t="s">
        <v>23</v>
      </c>
      <c r="G428" s="16">
        <v>1</v>
      </c>
      <c r="H428" s="16" t="str">
        <f>IFERROR(IF(OR(G428=1,G428=2),"COMPLETE",IF(#REF!="","Awaiting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28" s="16" t="e">
        <f>#VALUE!</f>
        <v>#VALUE!</v>
      </c>
      <c r="J428" s="17" t="e">
        <f ca="1">TODAY()-I428</f>
        <v>#VALUE!</v>
      </c>
      <c r="K428" s="17">
        <v>43273</v>
      </c>
      <c r="L428" s="18">
        <f>VLOOKUP(D428,[1]Revised!$D$4:$O$700,12,0)</f>
        <v>423</v>
      </c>
      <c r="M428" s="2" t="e">
        <f>VLOOKUP(D428:D934,[2]MCI!$C$10:$BW$72,73,0)</f>
        <v>#N/A</v>
      </c>
      <c r="N428" s="2" t="str">
        <f>VLOOKUP(D428:D934,[2]DCI!$C$10:$F$443,4,0)</f>
        <v>Code-1</v>
      </c>
    </row>
    <row r="429" spans="1:14" s="34" customFormat="1" ht="33.75" customHeight="1">
      <c r="A429" s="14">
        <v>426</v>
      </c>
      <c r="B429" s="14" t="s">
        <v>14</v>
      </c>
      <c r="C429" s="14" t="s">
        <v>863</v>
      </c>
      <c r="D429" s="14" t="s">
        <v>880</v>
      </c>
      <c r="E429" s="15" t="s">
        <v>881</v>
      </c>
      <c r="F429" s="16" t="s">
        <v>23</v>
      </c>
      <c r="G429" s="16">
        <v>1</v>
      </c>
      <c r="H429" s="16" t="str">
        <f>IFERROR(IF(OR(G429=1,G429=2),"COMPLETE",IF(#REF!="","Awaiting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29" s="16" t="e">
        <f>#VALUE!</f>
        <v>#VALUE!</v>
      </c>
      <c r="J429" s="17" t="e">
        <f ca="1">TODAY()-I429</f>
        <v>#VALUE!</v>
      </c>
      <c r="K429" s="17">
        <v>43273</v>
      </c>
      <c r="L429" s="18">
        <f>VLOOKUP(D429,[1]Revised!$D$4:$O$700,12,0)</f>
        <v>424</v>
      </c>
      <c r="M429" s="2" t="e">
        <f>VLOOKUP(D429:D935,[2]MCI!$C$10:$BW$72,73,0)</f>
        <v>#N/A</v>
      </c>
      <c r="N429" s="2" t="str">
        <f>VLOOKUP(D429:D935,[2]DCI!$C$10:$F$443,4,0)</f>
        <v>Code-1</v>
      </c>
    </row>
    <row r="430" spans="1:14" s="34" customFormat="1" ht="33.75" customHeight="1">
      <c r="A430" s="14">
        <v>427</v>
      </c>
      <c r="B430" s="14" t="s">
        <v>14</v>
      </c>
      <c r="C430" s="14" t="s">
        <v>863</v>
      </c>
      <c r="D430" s="14" t="s">
        <v>882</v>
      </c>
      <c r="E430" s="19" t="s">
        <v>883</v>
      </c>
      <c r="F430" s="16" t="s">
        <v>23</v>
      </c>
      <c r="G430" s="16">
        <v>1</v>
      </c>
      <c r="H430" s="16" t="str">
        <f>IFERROR(IF(OR(G430=1,G430=2),"COMPLETE",IF(#REF!="","Awaiting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30" s="16" t="e">
        <f>#VALUE!</f>
        <v>#VALUE!</v>
      </c>
      <c r="J430" s="16"/>
      <c r="K430" s="17">
        <v>43370</v>
      </c>
      <c r="L430" s="18">
        <f>VLOOKUP(D430,[1]Revised!$D$4:$O$700,12,0)</f>
        <v>425</v>
      </c>
      <c r="M430" s="2" t="e">
        <f>VLOOKUP(D430:D936,[2]MCI!$C$10:$BW$72,73,0)</f>
        <v>#N/A</v>
      </c>
      <c r="N430" s="2" t="str">
        <f>VLOOKUP(D430:D936,[2]DCI!$C$10:$F$443,4,0)</f>
        <v>Code-1</v>
      </c>
    </row>
    <row r="431" spans="1:14" s="34" customFormat="1" ht="33.75" customHeight="1">
      <c r="A431" s="14">
        <v>428</v>
      </c>
      <c r="B431" s="14" t="s">
        <v>14</v>
      </c>
      <c r="C431" s="14" t="s">
        <v>863</v>
      </c>
      <c r="D431" s="14" t="s">
        <v>884</v>
      </c>
      <c r="E431" s="15" t="s">
        <v>885</v>
      </c>
      <c r="F431" s="16" t="s">
        <v>23</v>
      </c>
      <c r="G431" s="16">
        <v>1</v>
      </c>
      <c r="H431" s="16" t="str">
        <f>IFERROR(IF(OR(G431=1,G431=2),"COMPLETE",IF(#REF!="","Awaiting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31" s="16" t="e">
        <f>#VALUE!</f>
        <v>#VALUE!</v>
      </c>
      <c r="J431" s="17" t="e">
        <f ca="1">TODAY()-I431</f>
        <v>#VALUE!</v>
      </c>
      <c r="K431" s="17">
        <v>43278</v>
      </c>
      <c r="L431" s="18">
        <f>VLOOKUP(D431,[1]Revised!$D$4:$O$700,12,0)</f>
        <v>426</v>
      </c>
      <c r="M431" s="2" t="e">
        <f>VLOOKUP(D431:D937,[2]MCI!$C$10:$BW$72,73,0)</f>
        <v>#N/A</v>
      </c>
      <c r="N431" s="2" t="str">
        <f>VLOOKUP(D431:D937,[2]DCI!$C$10:$F$443,4,0)</f>
        <v>Code-1</v>
      </c>
    </row>
    <row r="432" spans="1:14" s="34" customFormat="1" ht="33.75" customHeight="1">
      <c r="A432" s="14">
        <v>429</v>
      </c>
      <c r="B432" s="14" t="s">
        <v>14</v>
      </c>
      <c r="C432" s="14" t="s">
        <v>863</v>
      </c>
      <c r="D432" s="14" t="s">
        <v>886</v>
      </c>
      <c r="E432" s="15" t="s">
        <v>887</v>
      </c>
      <c r="F432" s="16" t="s">
        <v>23</v>
      </c>
      <c r="G432" s="16">
        <v>1</v>
      </c>
      <c r="H432" s="16" t="str">
        <f>IFERROR(IF(OR(G432=1,G432=2),"COMPLETE",IF(#REF!="","Awaiting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32" s="16" t="e">
        <f>#VALUE!</f>
        <v>#VALUE!</v>
      </c>
      <c r="J432" s="17" t="e">
        <f ca="1">TODAY()-I432</f>
        <v>#VALUE!</v>
      </c>
      <c r="K432" s="17">
        <v>43280</v>
      </c>
      <c r="L432" s="18">
        <f>VLOOKUP(D432,[1]Revised!$D$4:$O$700,12,0)</f>
        <v>427</v>
      </c>
      <c r="M432" s="2" t="e">
        <f>VLOOKUP(D432:D938,[2]MCI!$C$10:$BW$72,73,0)</f>
        <v>#N/A</v>
      </c>
      <c r="N432" s="2" t="str">
        <f>VLOOKUP(D432:D938,[2]DCI!$C$10:$F$443,4,0)</f>
        <v>Code-1</v>
      </c>
    </row>
    <row r="433" spans="1:14" s="34" customFormat="1" ht="33.75" customHeight="1">
      <c r="A433" s="14">
        <v>430</v>
      </c>
      <c r="B433" s="14" t="s">
        <v>14</v>
      </c>
      <c r="C433" s="14" t="s">
        <v>863</v>
      </c>
      <c r="D433" s="14" t="s">
        <v>888</v>
      </c>
      <c r="E433" s="15" t="s">
        <v>889</v>
      </c>
      <c r="F433" s="16" t="s">
        <v>23</v>
      </c>
      <c r="G433" s="16">
        <v>1</v>
      </c>
      <c r="H433" s="16" t="str">
        <f>IFERROR(IF(OR(G433=1,G433=2),"COMPLETE",IF(#REF!="","Awaiting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33" s="16" t="e">
        <f>#VALUE!</f>
        <v>#VALUE!</v>
      </c>
      <c r="J433" s="17" t="e">
        <f ca="1">TODAY()-I433</f>
        <v>#VALUE!</v>
      </c>
      <c r="K433" s="17">
        <v>43280</v>
      </c>
      <c r="L433" s="18">
        <f>VLOOKUP(D433,[1]Revised!$D$4:$O$700,12,0)</f>
        <v>428</v>
      </c>
      <c r="M433" s="2" t="e">
        <f>VLOOKUP(D433:D939,[2]MCI!$C$10:$BW$72,73,0)</f>
        <v>#N/A</v>
      </c>
      <c r="N433" s="2" t="str">
        <f>VLOOKUP(D433:D939,[2]DCI!$C$10:$F$443,4,0)</f>
        <v>Code-1</v>
      </c>
    </row>
    <row r="434" spans="1:14" s="34" customFormat="1" ht="33.75" customHeight="1">
      <c r="A434" s="14">
        <v>431</v>
      </c>
      <c r="B434" s="14" t="s">
        <v>14</v>
      </c>
      <c r="C434" s="14" t="s">
        <v>863</v>
      </c>
      <c r="D434" s="14" t="s">
        <v>890</v>
      </c>
      <c r="E434" s="15" t="s">
        <v>891</v>
      </c>
      <c r="F434" s="16" t="s">
        <v>23</v>
      </c>
      <c r="G434" s="16">
        <v>1</v>
      </c>
      <c r="H434" s="16" t="str">
        <f>IFERROR(IF(OR(G434=1,G434=2),"COMPLETE",IF(#REF!="","Awaiting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34" s="16" t="e">
        <f>#VALUE!</f>
        <v>#VALUE!</v>
      </c>
      <c r="J434" s="16"/>
      <c r="K434" s="35">
        <v>43118</v>
      </c>
      <c r="L434" s="18">
        <f>VLOOKUP(D434,[1]Revised!$D$4:$O$700,12,0)</f>
        <v>429</v>
      </c>
      <c r="M434" s="2" t="e">
        <f>VLOOKUP(D434:D940,[2]MCI!$C$10:$BW$72,73,0)</f>
        <v>#N/A</v>
      </c>
      <c r="N434" s="2" t="str">
        <f>VLOOKUP(D434:D940,[2]DCI!$C$10:$F$443,4,0)</f>
        <v>Code-1</v>
      </c>
    </row>
    <row r="435" spans="1:14" s="34" customFormat="1" ht="33.75" customHeight="1">
      <c r="A435" s="14">
        <v>432</v>
      </c>
      <c r="B435" s="14" t="s">
        <v>14</v>
      </c>
      <c r="C435" s="14" t="s">
        <v>863</v>
      </c>
      <c r="D435" s="14" t="s">
        <v>892</v>
      </c>
      <c r="E435" s="15" t="s">
        <v>893</v>
      </c>
      <c r="F435" s="16" t="s">
        <v>23</v>
      </c>
      <c r="G435" s="16">
        <v>1</v>
      </c>
      <c r="H435" s="16" t="str">
        <f>IFERROR(IF(OR(G435=1,G435=2),"COMPLETE",IF(#REF!="","Awaiting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35" s="16" t="e">
        <f>#VALUE!</f>
        <v>#VALUE!</v>
      </c>
      <c r="J435" s="16"/>
      <c r="K435" s="35">
        <v>43119</v>
      </c>
      <c r="L435" s="18">
        <f>VLOOKUP(D435,[1]Revised!$D$4:$O$700,12,0)</f>
        <v>430</v>
      </c>
      <c r="M435" s="2" t="e">
        <f>VLOOKUP(D435:D941,[2]MCI!$C$10:$BW$72,73,0)</f>
        <v>#N/A</v>
      </c>
      <c r="N435" s="2" t="str">
        <f>VLOOKUP(D435:D941,[2]DCI!$C$10:$F$443,4,0)</f>
        <v>Code-1</v>
      </c>
    </row>
    <row r="436" spans="1:14" s="34" customFormat="1" ht="33.75" customHeight="1">
      <c r="A436" s="14">
        <v>433</v>
      </c>
      <c r="B436" s="14" t="s">
        <v>14</v>
      </c>
      <c r="C436" s="14" t="s">
        <v>863</v>
      </c>
      <c r="D436" s="14" t="s">
        <v>894</v>
      </c>
      <c r="E436" s="15" t="s">
        <v>895</v>
      </c>
      <c r="F436" s="16" t="s">
        <v>23</v>
      </c>
      <c r="G436" s="16">
        <v>1</v>
      </c>
      <c r="H436" s="16" t="str">
        <f>IFERROR(IF(OR(G436=1,G436=2),"COMPLETE",IF(#REF!="","Awaiting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36" s="16" t="e">
        <f>#VALUE!</f>
        <v>#VALUE!</v>
      </c>
      <c r="J436" s="16"/>
      <c r="K436" s="35">
        <v>43133</v>
      </c>
      <c r="L436" s="18">
        <f>VLOOKUP(D436,[1]Revised!$D$4:$O$700,12,0)</f>
        <v>431</v>
      </c>
      <c r="M436" s="2" t="e">
        <f>VLOOKUP(D436:D942,[2]MCI!$C$10:$BW$72,73,0)</f>
        <v>#N/A</v>
      </c>
      <c r="N436" s="2" t="str">
        <f>VLOOKUP(D436:D942,[2]DCI!$C$10:$F$443,4,0)</f>
        <v>Code-1</v>
      </c>
    </row>
    <row r="437" spans="1:14" s="34" customFormat="1" ht="33.75" customHeight="1">
      <c r="A437" s="14">
        <v>434</v>
      </c>
      <c r="B437" s="14" t="s">
        <v>14</v>
      </c>
      <c r="C437" s="14" t="s">
        <v>863</v>
      </c>
      <c r="D437" s="14" t="s">
        <v>896</v>
      </c>
      <c r="E437" s="15" t="s">
        <v>897</v>
      </c>
      <c r="F437" s="16" t="s">
        <v>23</v>
      </c>
      <c r="G437" s="16">
        <v>1</v>
      </c>
      <c r="H437" s="16" t="str">
        <f>IFERROR(IF(OR(G437=1,G437=2),"COMPLETE",IF(#REF!="","Awaiting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37" s="16" t="e">
        <f>#VALUE!</f>
        <v>#VALUE!</v>
      </c>
      <c r="J437" s="17" t="e">
        <f ca="1">TODAY()-I437</f>
        <v>#VALUE!</v>
      </c>
      <c r="K437" s="35">
        <v>43140</v>
      </c>
      <c r="L437" s="18">
        <f>VLOOKUP(D437,[1]Revised!$D$4:$O$700,12,0)</f>
        <v>432</v>
      </c>
      <c r="M437" s="2" t="e">
        <f>VLOOKUP(D437:D943,[2]MCI!$C$10:$BW$72,73,0)</f>
        <v>#N/A</v>
      </c>
      <c r="N437" s="2" t="str">
        <f>VLOOKUP(D437:D943,[2]DCI!$C$10:$F$443,4,0)</f>
        <v>Code-1</v>
      </c>
    </row>
    <row r="438" spans="1:14" s="34" customFormat="1" ht="33.75" customHeight="1">
      <c r="A438" s="14">
        <v>435</v>
      </c>
      <c r="B438" s="14" t="s">
        <v>14</v>
      </c>
      <c r="C438" s="14" t="s">
        <v>863</v>
      </c>
      <c r="D438" s="14" t="s">
        <v>898</v>
      </c>
      <c r="E438" s="15" t="s">
        <v>899</v>
      </c>
      <c r="F438" s="16" t="s">
        <v>23</v>
      </c>
      <c r="G438" s="16">
        <v>1</v>
      </c>
      <c r="H438" s="16" t="str">
        <f>IFERROR(IF(OR(G438=1,G438=2),"COMPLETE",IF(#REF!="","Awaiting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38" s="16" t="e">
        <f>#VALUE!</f>
        <v>#VALUE!</v>
      </c>
      <c r="J438" s="17" t="e">
        <f ca="1">TODAY()-I438</f>
        <v>#VALUE!</v>
      </c>
      <c r="K438" s="35">
        <v>43147</v>
      </c>
      <c r="L438" s="18">
        <f>VLOOKUP(D438,[1]Revised!$D$4:$O$700,12,0)</f>
        <v>433</v>
      </c>
      <c r="M438" s="2" t="e">
        <f>VLOOKUP(D438:D944,[2]MCI!$C$10:$BW$72,73,0)</f>
        <v>#N/A</v>
      </c>
      <c r="N438" s="2" t="str">
        <f>VLOOKUP(D438:D944,[2]DCI!$C$10:$F$443,4,0)</f>
        <v>Code-1</v>
      </c>
    </row>
    <row r="439" spans="1:14" s="36" customFormat="1" ht="33.75" customHeight="1">
      <c r="A439" s="14">
        <v>436</v>
      </c>
      <c r="B439" s="14" t="s">
        <v>14</v>
      </c>
      <c r="C439" s="14" t="s">
        <v>863</v>
      </c>
      <c r="D439" s="14" t="s">
        <v>900</v>
      </c>
      <c r="E439" s="15" t="s">
        <v>901</v>
      </c>
      <c r="F439" s="16" t="s">
        <v>23</v>
      </c>
      <c r="G439" s="16">
        <v>1</v>
      </c>
      <c r="H439" s="16" t="str">
        <f>IFERROR(IF(OR(G439=1,G439=2),"COMPLETE",IF(#REF!="","Awaiting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39" s="16" t="e">
        <f>#VALUE!</f>
        <v>#VALUE!</v>
      </c>
      <c r="J439" s="16"/>
      <c r="K439" s="35">
        <v>43104</v>
      </c>
      <c r="L439" s="18">
        <f>VLOOKUP(D439,[1]Revised!$D$4:$O$700,12,0)</f>
        <v>434</v>
      </c>
      <c r="M439" s="2" t="e">
        <f>VLOOKUP(D439:D945,[2]MCI!$C$10:$BW$72,73,0)</f>
        <v>#N/A</v>
      </c>
      <c r="N439" s="2" t="str">
        <f>VLOOKUP(D439:D945,[2]DCI!$C$10:$F$443,4,0)</f>
        <v>Code-1</v>
      </c>
    </row>
    <row r="440" spans="1:14" s="34" customFormat="1" ht="33.75" customHeight="1">
      <c r="A440" s="14">
        <v>437</v>
      </c>
      <c r="B440" s="14" t="s">
        <v>14</v>
      </c>
      <c r="C440" s="14" t="s">
        <v>863</v>
      </c>
      <c r="D440" s="14" t="s">
        <v>902</v>
      </c>
      <c r="E440" s="15" t="s">
        <v>903</v>
      </c>
      <c r="F440" s="16" t="s">
        <v>23</v>
      </c>
      <c r="G440" s="16">
        <v>1</v>
      </c>
      <c r="H440" s="16" t="str">
        <f>IFERROR(IF(OR(G440=1,G440=2),"COMPLETE",IF(#REF!="","Awaiting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40" s="16" t="e">
        <f>#VALUE!</f>
        <v>#VALUE!</v>
      </c>
      <c r="J440" s="16"/>
      <c r="K440" s="35">
        <v>43089</v>
      </c>
      <c r="L440" s="18">
        <f>VLOOKUP(D440,[1]Revised!$D$4:$O$700,12,0)</f>
        <v>435</v>
      </c>
      <c r="M440" s="2" t="e">
        <f>VLOOKUP(D440:D946,[2]MCI!$C$10:$BW$72,73,0)</f>
        <v>#N/A</v>
      </c>
      <c r="N440" s="2" t="str">
        <f>VLOOKUP(D440:D946,[2]DCI!$C$10:$F$443,4,0)</f>
        <v>Code-1</v>
      </c>
    </row>
    <row r="441" spans="1:14" s="34" customFormat="1" ht="33.75" customHeight="1">
      <c r="A441" s="14">
        <v>438</v>
      </c>
      <c r="B441" s="14" t="s">
        <v>14</v>
      </c>
      <c r="C441" s="14" t="s">
        <v>863</v>
      </c>
      <c r="D441" s="14" t="s">
        <v>904</v>
      </c>
      <c r="E441" s="15" t="s">
        <v>905</v>
      </c>
      <c r="F441" s="16" t="s">
        <v>23</v>
      </c>
      <c r="G441" s="16">
        <v>2</v>
      </c>
      <c r="H441" s="16" t="str">
        <f>IFERROR(IF(OR(G441=1,G441=2),"COMPLETE",IF(#REF!="","Awaiting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41" s="16" t="e">
        <f>#VALUE!</f>
        <v>#VALUE!</v>
      </c>
      <c r="J441" s="16"/>
      <c r="K441" s="35">
        <v>43112</v>
      </c>
      <c r="L441" s="18">
        <f>VLOOKUP(D441,[1]Revised!$D$4:$O$700,12,0)</f>
        <v>436</v>
      </c>
      <c r="M441" s="2" t="e">
        <f>VLOOKUP(D441:D947,[2]MCI!$C$10:$BW$72,73,0)</f>
        <v>#N/A</v>
      </c>
      <c r="N441" s="2" t="str">
        <f>VLOOKUP(D441:D947,[2]DCI!$C$10:$F$443,4,0)</f>
        <v>Code-2</v>
      </c>
    </row>
    <row r="442" spans="1:14" s="34" customFormat="1" ht="33.75" customHeight="1">
      <c r="A442" s="14">
        <v>439</v>
      </c>
      <c r="B442" s="14" t="s">
        <v>14</v>
      </c>
      <c r="C442" s="14" t="s">
        <v>863</v>
      </c>
      <c r="D442" s="14" t="s">
        <v>906</v>
      </c>
      <c r="E442" s="15" t="s">
        <v>907</v>
      </c>
      <c r="F442" s="16" t="s">
        <v>23</v>
      </c>
      <c r="G442" s="16">
        <v>2</v>
      </c>
      <c r="H442" s="16" t="str">
        <f>IFERROR(IF(OR(G442=1,G442=2),"COMPLETE",IF(#REF!="","Awaiting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42" s="16" t="e">
        <f>#VALUE!</f>
        <v>#VALUE!</v>
      </c>
      <c r="J442" s="16"/>
      <c r="K442" s="35">
        <v>43112</v>
      </c>
      <c r="L442" s="18">
        <f>VLOOKUP(D442,[1]Revised!$D$4:$O$700,12,0)</f>
        <v>437</v>
      </c>
      <c r="M442" s="2" t="e">
        <f>VLOOKUP(D442:D948,[2]MCI!$C$10:$BW$72,73,0)</f>
        <v>#N/A</v>
      </c>
      <c r="N442" s="2" t="str">
        <f>VLOOKUP(D442:D948,[2]DCI!$C$10:$F$443,4,0)</f>
        <v>Code-2</v>
      </c>
    </row>
    <row r="443" spans="1:14" s="34" customFormat="1" ht="33.75" customHeight="1">
      <c r="A443" s="14">
        <v>440</v>
      </c>
      <c r="B443" s="14" t="s">
        <v>14</v>
      </c>
      <c r="C443" s="14" t="s">
        <v>863</v>
      </c>
      <c r="D443" s="14" t="s">
        <v>908</v>
      </c>
      <c r="E443" s="15" t="s">
        <v>909</v>
      </c>
      <c r="F443" s="16" t="s">
        <v>23</v>
      </c>
      <c r="G443" s="16">
        <v>1</v>
      </c>
      <c r="H443" s="16" t="str">
        <f>IFERROR(IF(OR(G443=1,G443=2),"COMPLETE",IF(#REF!="","Awaiting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43" s="16" t="e">
        <f>#VALUE!</f>
        <v>#VALUE!</v>
      </c>
      <c r="J443" s="16"/>
      <c r="K443" s="35">
        <v>43106</v>
      </c>
      <c r="L443" s="18">
        <f>VLOOKUP(D443,[1]Revised!$D$4:$O$700,12,0)</f>
        <v>438</v>
      </c>
      <c r="M443" s="2" t="e">
        <f>VLOOKUP(D443:D949,[2]MCI!$C$10:$BW$72,73,0)</f>
        <v>#N/A</v>
      </c>
      <c r="N443" s="2" t="str">
        <f>VLOOKUP(D443:D949,[2]DCI!$C$10:$F$443,4,0)</f>
        <v>Code-1</v>
      </c>
    </row>
    <row r="444" spans="1:14" s="34" customFormat="1" ht="33.75" customHeight="1">
      <c r="A444" s="14">
        <v>441</v>
      </c>
      <c r="B444" s="14" t="s">
        <v>14</v>
      </c>
      <c r="C444" s="14" t="s">
        <v>863</v>
      </c>
      <c r="D444" s="14" t="s">
        <v>910</v>
      </c>
      <c r="E444" s="15" t="s">
        <v>911</v>
      </c>
      <c r="F444" s="16" t="s">
        <v>23</v>
      </c>
      <c r="G444" s="16">
        <v>1</v>
      </c>
      <c r="H444" s="16" t="str">
        <f>IFERROR(IF(OR(G444=1,G444=2),"COMPLETE",IF(#REF!="","Awaiting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44" s="16" t="e">
        <f>#VALUE!</f>
        <v>#VALUE!</v>
      </c>
      <c r="J444" s="16"/>
      <c r="K444" s="35">
        <v>43146</v>
      </c>
      <c r="L444" s="18">
        <f>VLOOKUP(D444,[1]Revised!$D$4:$O$700,12,0)</f>
        <v>439</v>
      </c>
      <c r="M444" s="2" t="e">
        <f>VLOOKUP(D444:D950,[2]MCI!$C$10:$BW$72,73,0)</f>
        <v>#N/A</v>
      </c>
      <c r="N444" s="2" t="str">
        <f>VLOOKUP(D444:D950,[2]DCI!$C$10:$F$443,4,0)</f>
        <v>Code-1</v>
      </c>
    </row>
    <row r="445" spans="1:14" s="34" customFormat="1" ht="33.75" customHeight="1">
      <c r="A445" s="14">
        <v>442</v>
      </c>
      <c r="B445" s="14" t="s">
        <v>14</v>
      </c>
      <c r="C445" s="14" t="s">
        <v>863</v>
      </c>
      <c r="D445" s="14" t="s">
        <v>912</v>
      </c>
      <c r="E445" s="15" t="s">
        <v>913</v>
      </c>
      <c r="F445" s="16" t="s">
        <v>23</v>
      </c>
      <c r="G445" s="16">
        <v>1</v>
      </c>
      <c r="H445" s="16" t="str">
        <f>IFERROR(IF(OR(G445=1,G445=2),"COMPLETE",IF(#REF!="","Awaiting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45" s="16" t="e">
        <f>#VALUE!</f>
        <v>#VALUE!</v>
      </c>
      <c r="J445" s="16"/>
      <c r="K445" s="35">
        <v>43150</v>
      </c>
      <c r="L445" s="18">
        <f>VLOOKUP(D445,[1]Revised!$D$4:$O$700,12,0)</f>
        <v>440</v>
      </c>
      <c r="M445" s="2" t="e">
        <f>VLOOKUP(D445:D951,[2]MCI!$C$10:$BW$72,73,0)</f>
        <v>#N/A</v>
      </c>
      <c r="N445" s="2" t="str">
        <f>VLOOKUP(D445:D951,[2]DCI!$C$10:$F$443,4,0)</f>
        <v>Code-1</v>
      </c>
    </row>
    <row r="446" spans="1:14" s="34" customFormat="1" ht="33.75" customHeight="1">
      <c r="A446" s="14">
        <v>443</v>
      </c>
      <c r="B446" s="14" t="s">
        <v>14</v>
      </c>
      <c r="C446" s="14" t="s">
        <v>863</v>
      </c>
      <c r="D446" s="14" t="s">
        <v>914</v>
      </c>
      <c r="E446" s="15" t="s">
        <v>915</v>
      </c>
      <c r="F446" s="16" t="s">
        <v>23</v>
      </c>
      <c r="G446" s="16">
        <v>1</v>
      </c>
      <c r="H446" s="16" t="str">
        <f>IFERROR(IF(OR(G446=1,G446=2),"COMPLETE",IF(#REF!="","Awaiting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46" s="16" t="e">
        <f>#VALUE!</f>
        <v>#VALUE!</v>
      </c>
      <c r="J446" s="16"/>
      <c r="K446" s="35">
        <v>43151</v>
      </c>
      <c r="L446" s="18">
        <f>VLOOKUP(D446,[1]Revised!$D$4:$O$700,12,0)</f>
        <v>441</v>
      </c>
      <c r="M446" s="2" t="e">
        <f>VLOOKUP(D446:D952,[2]MCI!$C$10:$BW$72,73,0)</f>
        <v>#N/A</v>
      </c>
      <c r="N446" s="2" t="str">
        <f>VLOOKUP(D446:D952,[2]DCI!$C$10:$F$443,4,0)</f>
        <v>Code-1</v>
      </c>
    </row>
    <row r="447" spans="1:14" s="34" customFormat="1" ht="33.75" customHeight="1">
      <c r="A447" s="14">
        <v>444</v>
      </c>
      <c r="B447" s="14" t="s">
        <v>14</v>
      </c>
      <c r="C447" s="14" t="s">
        <v>863</v>
      </c>
      <c r="D447" s="14" t="s">
        <v>916</v>
      </c>
      <c r="E447" s="15" t="s">
        <v>917</v>
      </c>
      <c r="F447" s="16" t="s">
        <v>23</v>
      </c>
      <c r="G447" s="16">
        <v>1</v>
      </c>
      <c r="H447" s="16" t="str">
        <f>IFERROR(IF(OR(G447=1,G447=2),"COMPLETE",IF(#REF!="","Awaiting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47" s="16" t="e">
        <f>#VALUE!</f>
        <v>#VALUE!</v>
      </c>
      <c r="J447" s="16"/>
      <c r="K447" s="17">
        <v>43280</v>
      </c>
      <c r="L447" s="18">
        <f>VLOOKUP(D447,[1]Revised!$D$4:$O$700,12,0)</f>
        <v>442</v>
      </c>
      <c r="M447" s="2" t="e">
        <f>VLOOKUP(D447:D953,[2]MCI!$C$10:$BW$72,73,0)</f>
        <v>#N/A</v>
      </c>
      <c r="N447" s="2" t="str">
        <f>VLOOKUP(D447:D953,[2]DCI!$C$10:$F$443,4,0)</f>
        <v>Code-1</v>
      </c>
    </row>
    <row r="448" spans="1:14" s="34" customFormat="1" ht="33.75" customHeight="1">
      <c r="A448" s="14">
        <v>445</v>
      </c>
      <c r="B448" s="14" t="s">
        <v>14</v>
      </c>
      <c r="C448" s="14" t="s">
        <v>863</v>
      </c>
      <c r="D448" s="37" t="s">
        <v>918</v>
      </c>
      <c r="E448" s="15" t="s">
        <v>919</v>
      </c>
      <c r="F448" s="16" t="s">
        <v>23</v>
      </c>
      <c r="G448" s="16">
        <v>3</v>
      </c>
      <c r="H448" s="16" t="str">
        <f>IFERROR(IF(OR(G448=1,G448=2),"COMPLETE",IF(#REF!="","Awaiting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48" s="16" t="e">
        <f>#VALUE!</f>
        <v>#VALUE!</v>
      </c>
      <c r="J448" s="16"/>
      <c r="K448" s="33">
        <v>43378</v>
      </c>
      <c r="L448" s="18">
        <f>VLOOKUP(D448,[1]Revised!$D$4:$O$700,12,0)</f>
        <v>443</v>
      </c>
      <c r="M448" s="2" t="e">
        <f>VLOOKUP(D448:D954,[2]MCI!$C$10:$BW$72,73,0)</f>
        <v>#N/A</v>
      </c>
      <c r="N448" s="2" t="str">
        <f>VLOOKUP(D448:D954,[2]DCI!$C$10:$F$443,4,0)</f>
        <v>Code-3</v>
      </c>
    </row>
    <row r="449" spans="1:14" s="34" customFormat="1" ht="33.75" customHeight="1">
      <c r="A449" s="14">
        <v>446</v>
      </c>
      <c r="B449" s="14" t="s">
        <v>14</v>
      </c>
      <c r="C449" s="14" t="s">
        <v>863</v>
      </c>
      <c r="D449" s="14" t="s">
        <v>920</v>
      </c>
      <c r="E449" s="15" t="s">
        <v>921</v>
      </c>
      <c r="F449" s="16" t="s">
        <v>23</v>
      </c>
      <c r="G449" s="16">
        <v>2</v>
      </c>
      <c r="H449" s="16" t="str">
        <f>IFERROR(IF(OR(G449=1,G449=2),"COMPLETE",IF(#REF!="","Awaiting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49" s="16" t="e">
        <f>#VALUE!</f>
        <v>#VALUE!</v>
      </c>
      <c r="J449" s="16"/>
      <c r="K449" s="35">
        <v>43161</v>
      </c>
      <c r="L449" s="18">
        <f>VLOOKUP(D449,[1]Revised!$D$4:$O$700,12,0)</f>
        <v>444</v>
      </c>
      <c r="M449" s="2" t="e">
        <f>VLOOKUP(D449:D955,[2]MCI!$C$10:$BW$72,73,0)</f>
        <v>#N/A</v>
      </c>
      <c r="N449" s="2" t="str">
        <f>VLOOKUP(D449:D955,[2]DCI!$C$10:$F$443,4,0)</f>
        <v>Code-2</v>
      </c>
    </row>
    <row r="450" spans="1:14" s="34" customFormat="1" ht="33.75" customHeight="1">
      <c r="A450" s="14">
        <v>447</v>
      </c>
      <c r="B450" s="14" t="s">
        <v>14</v>
      </c>
      <c r="C450" s="14" t="s">
        <v>863</v>
      </c>
      <c r="D450" s="14" t="s">
        <v>922</v>
      </c>
      <c r="E450" s="15" t="s">
        <v>923</v>
      </c>
      <c r="F450" s="16" t="s">
        <v>23</v>
      </c>
      <c r="G450" s="16">
        <v>1</v>
      </c>
      <c r="H450" s="16" t="str">
        <f>IFERROR(IF(OR(G450=1,G450=2),"COMPLETE",IF(#REF!="","Awaiting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50" s="16" t="e">
        <f>#VALUE!</f>
        <v>#VALUE!</v>
      </c>
      <c r="J450" s="16"/>
      <c r="K450" s="35">
        <v>43168</v>
      </c>
      <c r="L450" s="18">
        <f>VLOOKUP(D450,[1]Revised!$D$4:$O$700,12,0)</f>
        <v>445</v>
      </c>
      <c r="M450" s="2" t="e">
        <f>VLOOKUP(D450:D956,[2]MCI!$C$10:$BW$72,73,0)</f>
        <v>#N/A</v>
      </c>
      <c r="N450" s="2" t="str">
        <f>VLOOKUP(D450:D956,[2]DCI!$C$10:$F$443,4,0)</f>
        <v>Code-1</v>
      </c>
    </row>
    <row r="451" spans="1:14" s="34" customFormat="1" ht="33.75" customHeight="1">
      <c r="A451" s="14">
        <v>448</v>
      </c>
      <c r="B451" s="14" t="s">
        <v>14</v>
      </c>
      <c r="C451" s="14" t="s">
        <v>863</v>
      </c>
      <c r="D451" s="14" t="s">
        <v>924</v>
      </c>
      <c r="E451" s="15" t="s">
        <v>925</v>
      </c>
      <c r="F451" s="16" t="s">
        <v>23</v>
      </c>
      <c r="G451" s="16">
        <v>1</v>
      </c>
      <c r="H451" s="16" t="str">
        <f>IFERROR(IF(OR(G451=1,G451=2),"COMPLETE",IF(#REF!="","Awaiting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51" s="16" t="e">
        <f>#VALUE!</f>
        <v>#VALUE!</v>
      </c>
      <c r="J451" s="16"/>
      <c r="K451" s="35">
        <v>43175</v>
      </c>
      <c r="L451" s="18">
        <f>VLOOKUP(D451,[1]Revised!$D$4:$O$700,12,0)</f>
        <v>446</v>
      </c>
      <c r="M451" s="2" t="e">
        <f>VLOOKUP(D451:D957,[2]MCI!$C$10:$BW$72,73,0)</f>
        <v>#N/A</v>
      </c>
      <c r="N451" s="2" t="str">
        <f>VLOOKUP(D451:D957,[2]DCI!$C$10:$F$443,4,0)</f>
        <v>Code-1</v>
      </c>
    </row>
    <row r="452" spans="1:14" s="34" customFormat="1" ht="33.75" customHeight="1">
      <c r="A452" s="14">
        <v>449</v>
      </c>
      <c r="B452" s="14" t="s">
        <v>926</v>
      </c>
      <c r="C452" s="14" t="s">
        <v>163</v>
      </c>
      <c r="D452" s="14" t="s">
        <v>927</v>
      </c>
      <c r="E452" s="15" t="s">
        <v>928</v>
      </c>
      <c r="F452" s="16" t="s">
        <v>23</v>
      </c>
      <c r="G452" s="16">
        <v>1</v>
      </c>
      <c r="H452" s="16" t="str">
        <f>IFERROR(IF(OR(G452=1,G452=2),"COMPLETE",IF(#REF!="","Awaiting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52" s="16" t="e">
        <f>#VALUE!</f>
        <v>#VALUE!</v>
      </c>
      <c r="J452" s="16"/>
      <c r="K452" s="38">
        <v>43109</v>
      </c>
      <c r="L452" s="18">
        <f>VLOOKUP(D452,[1]Revised!$D$4:$O$700,12,0)</f>
        <v>447</v>
      </c>
      <c r="M452" s="2" t="str">
        <f>VLOOKUP(D452:D958,[2]MCI!$C$10:$BW$72,73,0)</f>
        <v xml:space="preserve">Code-1 </v>
      </c>
      <c r="N452" s="2" t="e">
        <f>VLOOKUP(D452:D958,[2]DCI!$C$10:$F$443,4,0)</f>
        <v>#N/A</v>
      </c>
    </row>
    <row r="453" spans="1:14" s="34" customFormat="1" ht="33.75" customHeight="1">
      <c r="A453" s="14">
        <v>450</v>
      </c>
      <c r="B453" s="14" t="s">
        <v>926</v>
      </c>
      <c r="C453" s="14" t="s">
        <v>163</v>
      </c>
      <c r="D453" s="14" t="s">
        <v>929</v>
      </c>
      <c r="E453" s="15" t="s">
        <v>930</v>
      </c>
      <c r="F453" s="16" t="s">
        <v>23</v>
      </c>
      <c r="G453" s="6">
        <v>2</v>
      </c>
      <c r="H453" s="16" t="str">
        <f>IFERROR(IF(OR(G453=1,G453=2),"COMPLETE",IF(#REF!="","Awaiting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53" s="16" t="e">
        <f>#VALUE!</f>
        <v>#VALUE!</v>
      </c>
      <c r="J453" s="16"/>
      <c r="K453" s="38">
        <v>43104</v>
      </c>
      <c r="L453" s="18">
        <f>VLOOKUP(D453,[1]Revised!$D$4:$O$700,12,0)</f>
        <v>448</v>
      </c>
      <c r="M453" s="2" t="str">
        <f>VLOOKUP(D453:D959,[2]MCI!$C$10:$BW$72,73,0)</f>
        <v>Code-2</v>
      </c>
      <c r="N453" s="2" t="e">
        <f>VLOOKUP(D453:D959,[2]DCI!$C$10:$F$443,4,0)</f>
        <v>#N/A</v>
      </c>
    </row>
    <row r="454" spans="1:14" s="34" customFormat="1" ht="33.75" customHeight="1">
      <c r="A454" s="14">
        <v>451</v>
      </c>
      <c r="B454" s="14" t="s">
        <v>926</v>
      </c>
      <c r="C454" s="14" t="s">
        <v>163</v>
      </c>
      <c r="D454" s="14" t="s">
        <v>931</v>
      </c>
      <c r="E454" s="15" t="s">
        <v>932</v>
      </c>
      <c r="F454" s="16" t="s">
        <v>23</v>
      </c>
      <c r="G454" s="6">
        <v>2</v>
      </c>
      <c r="H454" s="16" t="str">
        <f>IFERROR(IF(OR(G454=1,G454=2),"COMPLETE",IF(#REF!="","Awaiting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54" s="16" t="e">
        <f>#VALUE!</f>
        <v>#VALUE!</v>
      </c>
      <c r="J454" s="16"/>
      <c r="K454" s="38">
        <v>43103</v>
      </c>
      <c r="L454" s="18">
        <f>VLOOKUP(D454,[1]Revised!$D$4:$O$700,12,0)</f>
        <v>449</v>
      </c>
      <c r="M454" s="2" t="str">
        <f>VLOOKUP(D454:D960,[2]MCI!$C$10:$BW$72,73,0)</f>
        <v>Code-2</v>
      </c>
      <c r="N454" s="2" t="e">
        <f>VLOOKUP(D454:D960,[2]DCI!$C$10:$F$443,4,0)</f>
        <v>#N/A</v>
      </c>
    </row>
    <row r="455" spans="1:14" s="34" customFormat="1" ht="33.75" customHeight="1">
      <c r="A455" s="14">
        <v>452</v>
      </c>
      <c r="B455" s="14" t="s">
        <v>926</v>
      </c>
      <c r="C455" s="14" t="s">
        <v>163</v>
      </c>
      <c r="D455" s="14" t="s">
        <v>933</v>
      </c>
      <c r="E455" s="15" t="s">
        <v>934</v>
      </c>
      <c r="F455" s="16" t="s">
        <v>23</v>
      </c>
      <c r="G455" s="16">
        <v>1</v>
      </c>
      <c r="H455" s="16" t="str">
        <f>IFERROR(IF(OR(G455=1,G455=2),"COMPLETE",IF(#REF!="","Awaiting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55" s="16" t="e">
        <f>#VALUE!</f>
        <v>#VALUE!</v>
      </c>
      <c r="J455" s="17" t="e">
        <f ca="1">TODAY()-I455</f>
        <v>#VALUE!</v>
      </c>
      <c r="K455" s="38">
        <v>43117</v>
      </c>
      <c r="L455" s="18">
        <f>VLOOKUP(D455,[1]Revised!$D$4:$O$700,12,0)</f>
        <v>450</v>
      </c>
      <c r="M455" s="2" t="str">
        <f>VLOOKUP(D455:D961,[2]MCI!$C$10:$BW$72,73,0)</f>
        <v xml:space="preserve">Code-1 </v>
      </c>
      <c r="N455" s="2" t="e">
        <f>VLOOKUP(D455:D961,[2]DCI!$C$10:$F$443,4,0)</f>
        <v>#N/A</v>
      </c>
    </row>
    <row r="456" spans="1:14" s="34" customFormat="1" ht="33.75" customHeight="1">
      <c r="A456" s="14">
        <v>453</v>
      </c>
      <c r="B456" s="14" t="s">
        <v>926</v>
      </c>
      <c r="C456" s="14" t="s">
        <v>163</v>
      </c>
      <c r="D456" s="14" t="s">
        <v>935</v>
      </c>
      <c r="E456" s="19" t="s">
        <v>936</v>
      </c>
      <c r="F456" s="16" t="s">
        <v>23</v>
      </c>
      <c r="G456" s="6" t="s">
        <v>226</v>
      </c>
      <c r="H456" s="16" t="str">
        <f>IFERROR(IF(OR(G456=1,G456=2),"COMPLETE",IF(#REF!="","Awaiting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56" s="16" t="e">
        <f>#VALUE!</f>
        <v>#VALUE!</v>
      </c>
      <c r="J456" s="16"/>
      <c r="K456" s="38">
        <v>43385</v>
      </c>
      <c r="L456" s="18">
        <f>VLOOKUP(D456,[1]Revised!$D$4:$O$700,12,0)</f>
        <v>451</v>
      </c>
      <c r="M456" s="2" t="str">
        <f>VLOOKUP(D456:D962,[2]MCI!$C$10:$BW$72,73,0)</f>
        <v>Submitted</v>
      </c>
      <c r="N456" s="2" t="e">
        <f>VLOOKUP(D456:D962,[2]DCI!$C$10:$F$443,4,0)</f>
        <v>#N/A</v>
      </c>
    </row>
    <row r="457" spans="1:14" s="34" customFormat="1" ht="33.75" customHeight="1">
      <c r="A457" s="14">
        <v>454</v>
      </c>
      <c r="B457" s="14" t="s">
        <v>926</v>
      </c>
      <c r="C457" s="14" t="s">
        <v>163</v>
      </c>
      <c r="D457" s="14" t="s">
        <v>937</v>
      </c>
      <c r="E457" s="15" t="s">
        <v>938</v>
      </c>
      <c r="F457" s="16" t="s">
        <v>23</v>
      </c>
      <c r="G457" s="6">
        <v>3</v>
      </c>
      <c r="H457" s="16" t="str">
        <f>IFERROR(IF(OR(G457=1,G457=2),"COMPLETE",IF(#REF!="","Awaiting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57" s="16" t="e">
        <f>#VALUE!</f>
        <v>#VALUE!</v>
      </c>
      <c r="J457" s="17" t="e">
        <f ca="1">TODAY()-I457</f>
        <v>#VALUE!</v>
      </c>
      <c r="K457" s="38">
        <v>43130</v>
      </c>
      <c r="L457" s="18">
        <f>VLOOKUP(D457,[1]Revised!$D$4:$O$700,12,0)</f>
        <v>452</v>
      </c>
      <c r="M457" s="2" t="str">
        <f>VLOOKUP(D457:D963,[2]MCI!$C$10:$BW$72,73,0)</f>
        <v>Code-3</v>
      </c>
      <c r="N457" s="2" t="e">
        <f>VLOOKUP(D457:D963,[2]DCI!$C$10:$F$443,4,0)</f>
        <v>#N/A</v>
      </c>
    </row>
    <row r="458" spans="1:14" s="34" customFormat="1" ht="33.75" customHeight="1">
      <c r="A458" s="14">
        <v>455</v>
      </c>
      <c r="B458" s="14" t="s">
        <v>926</v>
      </c>
      <c r="C458" s="14" t="s">
        <v>163</v>
      </c>
      <c r="D458" s="14" t="s">
        <v>939</v>
      </c>
      <c r="E458" s="15" t="s">
        <v>940</v>
      </c>
      <c r="F458" s="16" t="s">
        <v>23</v>
      </c>
      <c r="G458" s="16">
        <v>3</v>
      </c>
      <c r="H458" s="16" t="str">
        <f>IFERROR(IF(OR(G458=1,G458=2),"COMPLETE",IF(#REF!="","Awaiting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58" s="16" t="e">
        <f>#VALUE!</f>
        <v>#VALUE!</v>
      </c>
      <c r="J458" s="17" t="e">
        <f ca="1">TODAY()-I458</f>
        <v>#VALUE!</v>
      </c>
      <c r="K458" s="38">
        <v>43116</v>
      </c>
      <c r="L458" s="18">
        <f>VLOOKUP(D458,[1]Revised!$D$4:$O$700,12,0)</f>
        <v>453</v>
      </c>
      <c r="M458" s="2" t="str">
        <f>VLOOKUP(D458:D964,[2]MCI!$C$10:$BW$72,73,0)</f>
        <v>Code-3</v>
      </c>
      <c r="N458" s="2" t="e">
        <f>VLOOKUP(D458:D964,[2]DCI!$C$10:$F$443,4,0)</f>
        <v>#N/A</v>
      </c>
    </row>
    <row r="459" spans="1:14" s="34" customFormat="1" ht="33.75" customHeight="1">
      <c r="A459" s="14">
        <v>456</v>
      </c>
      <c r="B459" s="14" t="s">
        <v>926</v>
      </c>
      <c r="C459" s="14" t="s">
        <v>163</v>
      </c>
      <c r="D459" s="14" t="s">
        <v>941</v>
      </c>
      <c r="E459" s="19" t="s">
        <v>942</v>
      </c>
      <c r="F459" s="16" t="s">
        <v>23</v>
      </c>
      <c r="G459" s="6" t="s">
        <v>226</v>
      </c>
      <c r="H459" s="16" t="str">
        <f>IFERROR(IF(OR(G459=1,G459=2),"COMPLETE",IF(#REF!="","Awaiting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59" s="16" t="e">
        <f>#VALUE!</f>
        <v>#VALUE!</v>
      </c>
      <c r="J459" s="16"/>
      <c r="K459" s="38">
        <v>43371</v>
      </c>
      <c r="L459" s="18">
        <f>VLOOKUP(D459,[1]Revised!$D$4:$O$700,12,0)</f>
        <v>454</v>
      </c>
      <c r="M459" s="2" t="str">
        <f>VLOOKUP(D459:D965,[2]MCI!$C$10:$BW$72,73,0)</f>
        <v>Submitted</v>
      </c>
      <c r="N459" s="2" t="e">
        <f>VLOOKUP(D459:D965,[2]DCI!$C$10:$F$443,4,0)</f>
        <v>#N/A</v>
      </c>
    </row>
    <row r="460" spans="1:14" s="34" customFormat="1" ht="33.75" customHeight="1">
      <c r="A460" s="14">
        <v>457</v>
      </c>
      <c r="B460" s="14" t="s">
        <v>926</v>
      </c>
      <c r="C460" s="14" t="s">
        <v>163</v>
      </c>
      <c r="D460" s="14" t="s">
        <v>943</v>
      </c>
      <c r="E460" s="19" t="s">
        <v>944</v>
      </c>
      <c r="F460" s="16" t="s">
        <v>23</v>
      </c>
      <c r="G460" s="6">
        <v>2</v>
      </c>
      <c r="H460" s="16" t="str">
        <f>IFERROR(IF(OR(G460=1,G460=2),"COMPLETE",IF(#REF!="","Awaiting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60" s="16" t="e">
        <f>#VALUE!</f>
        <v>#VALUE!</v>
      </c>
      <c r="J460" s="16"/>
      <c r="K460" s="38">
        <v>43371</v>
      </c>
      <c r="L460" s="18">
        <f>VLOOKUP(D460,[1]Revised!$D$4:$O$700,12,0)</f>
        <v>455</v>
      </c>
      <c r="M460" s="2" t="str">
        <f>VLOOKUP(D460:D966,[2]MCI!$C$10:$BW$72,73,0)</f>
        <v>Code-2</v>
      </c>
      <c r="N460" s="2" t="e">
        <f>VLOOKUP(D460:D966,[2]DCI!$C$10:$F$443,4,0)</f>
        <v>#N/A</v>
      </c>
    </row>
    <row r="461" spans="1:14" s="34" customFormat="1" ht="33.75" customHeight="1">
      <c r="A461" s="14">
        <v>458</v>
      </c>
      <c r="B461" s="14" t="s">
        <v>926</v>
      </c>
      <c r="C461" s="14" t="s">
        <v>163</v>
      </c>
      <c r="D461" s="14" t="s">
        <v>945</v>
      </c>
      <c r="E461" s="15" t="s">
        <v>946</v>
      </c>
      <c r="F461" s="16" t="s">
        <v>23</v>
      </c>
      <c r="G461" s="16">
        <v>1</v>
      </c>
      <c r="H461" s="16" t="str">
        <f>IFERROR(IF(OR(G461=1,G461=2),"COMPLETE",IF(#REF!="","Awaiting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61" s="16" t="e">
        <f>#VALUE!</f>
        <v>#VALUE!</v>
      </c>
      <c r="J461" s="16"/>
      <c r="K461" s="38">
        <v>43122</v>
      </c>
      <c r="L461" s="18">
        <f>VLOOKUP(D461,[1]Revised!$D$4:$O$700,12,0)</f>
        <v>456</v>
      </c>
      <c r="M461" s="2" t="str">
        <f>VLOOKUP(D461:D967,[2]MCI!$C$10:$BW$72,73,0)</f>
        <v xml:space="preserve">Code-1 </v>
      </c>
      <c r="N461" s="2" t="e">
        <f>VLOOKUP(D461:D967,[2]DCI!$C$10:$F$443,4,0)</f>
        <v>#N/A</v>
      </c>
    </row>
    <row r="462" spans="1:14" s="34" customFormat="1" ht="33.75" customHeight="1">
      <c r="A462" s="14">
        <v>459</v>
      </c>
      <c r="B462" s="14" t="s">
        <v>926</v>
      </c>
      <c r="C462" s="14" t="s">
        <v>163</v>
      </c>
      <c r="D462" s="14" t="s">
        <v>947</v>
      </c>
      <c r="E462" s="15" t="s">
        <v>948</v>
      </c>
      <c r="F462" s="16" t="s">
        <v>23</v>
      </c>
      <c r="G462" s="6">
        <v>2</v>
      </c>
      <c r="H462" s="16" t="str">
        <f>IFERROR(IF(OR(G462=1,G462=2),"COMPLETE",IF(#REF!="","Awaiting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62" s="16" t="e">
        <f>#VALUE!</f>
        <v>#VALUE!</v>
      </c>
      <c r="J462" s="16"/>
      <c r="K462" s="38">
        <v>43165</v>
      </c>
      <c r="L462" s="18">
        <f>VLOOKUP(D462,[1]Revised!$D$4:$O$700,12,0)</f>
        <v>457</v>
      </c>
      <c r="M462" s="2" t="str">
        <f>VLOOKUP(D462:D968,[2]MCI!$C$10:$BW$72,73,0)</f>
        <v>Code-2</v>
      </c>
      <c r="N462" s="2" t="e">
        <f>VLOOKUP(D462:D968,[2]DCI!$C$10:$F$443,4,0)</f>
        <v>#N/A</v>
      </c>
    </row>
    <row r="463" spans="1:14" s="36" customFormat="1" ht="33.75" customHeight="1">
      <c r="A463" s="14">
        <v>460</v>
      </c>
      <c r="B463" s="14" t="s">
        <v>926</v>
      </c>
      <c r="C463" s="14" t="s">
        <v>163</v>
      </c>
      <c r="D463" s="14" t="s">
        <v>949</v>
      </c>
      <c r="E463" s="19" t="s">
        <v>950</v>
      </c>
      <c r="F463" s="16" t="s">
        <v>23</v>
      </c>
      <c r="G463" s="6" t="s">
        <v>24</v>
      </c>
      <c r="H463" s="16" t="str">
        <f>IFERROR(IF(OR(G463=1,G463=2),"COMPLETE",IF(#REF!="","Awaiting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63" s="16" t="e">
        <f>#VALUE!</f>
        <v>#VALUE!</v>
      </c>
      <c r="J463" s="16"/>
      <c r="K463" s="38">
        <v>43370</v>
      </c>
      <c r="L463" s="18">
        <f>VLOOKUP(D463,[1]Revised!$D$4:$O$700,12,0)</f>
        <v>458</v>
      </c>
      <c r="M463" s="2" t="e">
        <f>VLOOKUP(D463:D969,[2]MCI!$C$10:$BW$72,73,0)</f>
        <v>#N/A</v>
      </c>
      <c r="N463" s="2" t="e">
        <f>VLOOKUP(D463:D969,[2]DCI!$C$10:$F$443,4,0)</f>
        <v>#N/A</v>
      </c>
    </row>
    <row r="464" spans="1:14" s="34" customFormat="1" ht="33.75" customHeight="1">
      <c r="A464" s="14">
        <v>461</v>
      </c>
      <c r="B464" s="14" t="s">
        <v>926</v>
      </c>
      <c r="C464" s="14" t="s">
        <v>163</v>
      </c>
      <c r="D464" s="14" t="s">
        <v>951</v>
      </c>
      <c r="E464" s="15" t="s">
        <v>952</v>
      </c>
      <c r="F464" s="16" t="s">
        <v>23</v>
      </c>
      <c r="G464" s="16">
        <v>1</v>
      </c>
      <c r="H464" s="16" t="str">
        <f>IFERROR(IF(OR(G464=1,G464=2),"COMPLETE",IF(#REF!="","Awaiting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64" s="16" t="e">
        <f>#VALUE!</f>
        <v>#VALUE!</v>
      </c>
      <c r="J464" s="17" t="e">
        <f ca="1">TODAY()-I464</f>
        <v>#VALUE!</v>
      </c>
      <c r="K464" s="38">
        <v>43152</v>
      </c>
      <c r="L464" s="18">
        <f>VLOOKUP(D464,[1]Revised!$D$4:$O$700,12,0)</f>
        <v>459</v>
      </c>
      <c r="M464" s="2" t="str">
        <f>VLOOKUP(D464:D970,[2]MCI!$C$10:$BW$72,73,0)</f>
        <v xml:space="preserve">Code-1 </v>
      </c>
      <c r="N464" s="2" t="e">
        <f>VLOOKUP(D464:D970,[2]DCI!$C$10:$F$443,4,0)</f>
        <v>#N/A</v>
      </c>
    </row>
    <row r="465" spans="1:14" s="34" customFormat="1" ht="33.75" customHeight="1">
      <c r="A465" s="14">
        <v>462</v>
      </c>
      <c r="B465" s="14" t="s">
        <v>926</v>
      </c>
      <c r="C465" s="14" t="s">
        <v>163</v>
      </c>
      <c r="D465" s="14" t="s">
        <v>953</v>
      </c>
      <c r="E465" s="15" t="s">
        <v>954</v>
      </c>
      <c r="F465" s="16" t="s">
        <v>23</v>
      </c>
      <c r="G465" s="16">
        <v>1</v>
      </c>
      <c r="H465" s="16" t="str">
        <f>IFERROR(IF(OR(G465=1,G465=2),"COMPLETE",IF(#REF!="","Awaiting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65" s="16" t="e">
        <f>#VALUE!</f>
        <v>#VALUE!</v>
      </c>
      <c r="J465" s="17" t="e">
        <f ca="1">TODAY()-I465</f>
        <v>#VALUE!</v>
      </c>
      <c r="K465" s="38">
        <v>43154</v>
      </c>
      <c r="L465" s="18">
        <f>VLOOKUP(D465,[1]Revised!$D$4:$O$700,12,0)</f>
        <v>460</v>
      </c>
      <c r="M465" s="2" t="str">
        <f>VLOOKUP(D465:D971,[2]MCI!$C$10:$BW$72,73,0)</f>
        <v xml:space="preserve">Code-1 </v>
      </c>
      <c r="N465" s="2" t="e">
        <f>VLOOKUP(D465:D971,[2]DCI!$C$10:$F$443,4,0)</f>
        <v>#N/A</v>
      </c>
    </row>
    <row r="466" spans="1:14" s="34" customFormat="1" ht="33.75" customHeight="1">
      <c r="A466" s="14">
        <v>463</v>
      </c>
      <c r="B466" s="14" t="s">
        <v>926</v>
      </c>
      <c r="C466" s="14" t="s">
        <v>163</v>
      </c>
      <c r="D466" s="14" t="s">
        <v>955</v>
      </c>
      <c r="E466" s="19" t="s">
        <v>956</v>
      </c>
      <c r="F466" s="16" t="s">
        <v>23</v>
      </c>
      <c r="G466" s="6" t="s">
        <v>226</v>
      </c>
      <c r="H466" s="16" t="str">
        <f>IFERROR(IF(OR(G466=1,G466=2),"COMPLETE",IF(#REF!="","Awaiting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66" s="16" t="e">
        <f>#VALUE!</f>
        <v>#VALUE!</v>
      </c>
      <c r="J466" s="16"/>
      <c r="K466" s="38">
        <v>43374</v>
      </c>
      <c r="L466" s="18">
        <f>VLOOKUP(D466,[1]Revised!$D$4:$O$700,12,0)</f>
        <v>461</v>
      </c>
      <c r="M466" s="2" t="str">
        <f>VLOOKUP(D466:D972,[2]MCI!$C$10:$BW$72,73,0)</f>
        <v>Submitted</v>
      </c>
      <c r="N466" s="2" t="e">
        <f>VLOOKUP(D466:D972,[2]DCI!$C$10:$F$443,4,0)</f>
        <v>#N/A</v>
      </c>
    </row>
    <row r="467" spans="1:14" s="34" customFormat="1" ht="33.75" customHeight="1">
      <c r="A467" s="14">
        <v>464</v>
      </c>
      <c r="B467" s="14" t="s">
        <v>926</v>
      </c>
      <c r="C467" s="14" t="s">
        <v>163</v>
      </c>
      <c r="D467" s="14" t="s">
        <v>957</v>
      </c>
      <c r="E467" s="15" t="s">
        <v>958</v>
      </c>
      <c r="F467" s="16" t="s">
        <v>23</v>
      </c>
      <c r="G467" s="6">
        <v>2</v>
      </c>
      <c r="H467" s="16" t="str">
        <f>IFERROR(IF(OR(G467=1,G467=2),"COMPLETE",IF(#REF!="","Awaiting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67" s="16" t="e">
        <f>#VALUE!</f>
        <v>#VALUE!</v>
      </c>
      <c r="J467" s="16"/>
      <c r="K467" s="38">
        <v>43111</v>
      </c>
      <c r="L467" s="18">
        <f>VLOOKUP(D467,[1]Revised!$D$4:$O$700,12,0)</f>
        <v>462</v>
      </c>
      <c r="M467" s="2" t="str">
        <f>VLOOKUP(D467:D973,[2]MCI!$C$10:$BW$72,73,0)</f>
        <v>Code-2</v>
      </c>
      <c r="N467" s="2" t="e">
        <f>VLOOKUP(D467:D973,[2]DCI!$C$10:$F$443,4,0)</f>
        <v>#N/A</v>
      </c>
    </row>
    <row r="468" spans="1:14" s="34" customFormat="1" ht="33.75" customHeight="1">
      <c r="A468" s="14">
        <v>465</v>
      </c>
      <c r="B468" s="14" t="s">
        <v>926</v>
      </c>
      <c r="C468" s="14" t="s">
        <v>163</v>
      </c>
      <c r="D468" s="14" t="s">
        <v>959</v>
      </c>
      <c r="E468" s="15" t="s">
        <v>960</v>
      </c>
      <c r="F468" s="16" t="s">
        <v>23</v>
      </c>
      <c r="G468" s="6">
        <v>3</v>
      </c>
      <c r="H468" s="16" t="str">
        <f>IFERROR(IF(OR(G468=1,G468=2),"COMPLETE",IF(#REF!="","Awaiting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68" s="16" t="e">
        <f>#VALUE!</f>
        <v>#VALUE!</v>
      </c>
      <c r="J468" s="17" t="e">
        <f ca="1">TODAY()-I468</f>
        <v>#VALUE!</v>
      </c>
      <c r="K468" s="38">
        <v>43117</v>
      </c>
      <c r="L468" s="18">
        <f>VLOOKUP(D468,[1]Revised!$D$4:$O$700,12,0)</f>
        <v>463</v>
      </c>
      <c r="M468" s="2" t="str">
        <f>VLOOKUP(D468:D974,[2]MCI!$C$10:$BW$72,73,0)</f>
        <v>Submitted</v>
      </c>
      <c r="N468" s="2" t="e">
        <f>VLOOKUP(D468:D974,[2]DCI!$C$10:$F$443,4,0)</f>
        <v>#N/A</v>
      </c>
    </row>
    <row r="469" spans="1:14" s="34" customFormat="1" ht="33.75" customHeight="1">
      <c r="A469" s="14">
        <v>466</v>
      </c>
      <c r="B469" s="14" t="s">
        <v>926</v>
      </c>
      <c r="C469" s="14" t="s">
        <v>163</v>
      </c>
      <c r="D469" s="14" t="s">
        <v>961</v>
      </c>
      <c r="E469" s="19" t="s">
        <v>962</v>
      </c>
      <c r="F469" s="16" t="s">
        <v>23</v>
      </c>
      <c r="G469" s="6" t="s">
        <v>226</v>
      </c>
      <c r="H469" s="16" t="str">
        <f>IFERROR(IF(OR(G469=1,G469=2),"COMPLETE",IF(#REF!="","Awaiting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69" s="16" t="e">
        <f>#VALUE!</f>
        <v>#VALUE!</v>
      </c>
      <c r="J469" s="16"/>
      <c r="K469" s="38">
        <v>43371</v>
      </c>
      <c r="L469" s="18">
        <f>VLOOKUP(D469,[1]Revised!$D$4:$O$700,12,0)</f>
        <v>464</v>
      </c>
      <c r="M469" s="2" t="str">
        <f>VLOOKUP(D469:D975,[2]MCI!$C$10:$BW$72,73,0)</f>
        <v>Submitted</v>
      </c>
      <c r="N469" s="2" t="e">
        <f>VLOOKUP(D469:D975,[2]DCI!$C$10:$F$443,4,0)</f>
        <v>#N/A</v>
      </c>
    </row>
    <row r="470" spans="1:14" s="34" customFormat="1" ht="33.75" customHeight="1">
      <c r="A470" s="14">
        <v>467</v>
      </c>
      <c r="B470" s="14" t="s">
        <v>926</v>
      </c>
      <c r="C470" s="14" t="s">
        <v>163</v>
      </c>
      <c r="D470" s="14" t="s">
        <v>963</v>
      </c>
      <c r="E470" s="19" t="s">
        <v>964</v>
      </c>
      <c r="F470" s="16" t="s">
        <v>23</v>
      </c>
      <c r="G470" s="16">
        <v>1</v>
      </c>
      <c r="H470" s="16" t="str">
        <f>IFERROR(IF(OR(G470=1,G470=2),"COMPLETE",IF(#REF!="","Awaiting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70" s="16" t="e">
        <f>#VALUE!</f>
        <v>#VALUE!</v>
      </c>
      <c r="J470" s="16"/>
      <c r="K470" s="38">
        <v>43370</v>
      </c>
      <c r="L470" s="18">
        <f>VLOOKUP(D470,[1]Revised!$D$4:$O$700,12,0)</f>
        <v>465</v>
      </c>
      <c r="M470" s="2" t="str">
        <f>VLOOKUP(D470:D976,[2]MCI!$C$10:$BW$72,73,0)</f>
        <v xml:space="preserve">Code-1 </v>
      </c>
      <c r="N470" s="2" t="e">
        <f>VLOOKUP(D470:D976,[2]DCI!$C$10:$F$443,4,0)</f>
        <v>#N/A</v>
      </c>
    </row>
    <row r="471" spans="1:14" s="34" customFormat="1" ht="33.75" customHeight="1">
      <c r="A471" s="14">
        <v>468</v>
      </c>
      <c r="B471" s="14" t="s">
        <v>926</v>
      </c>
      <c r="C471" s="14" t="s">
        <v>163</v>
      </c>
      <c r="D471" s="14" t="s">
        <v>965</v>
      </c>
      <c r="E471" s="19" t="s">
        <v>966</v>
      </c>
      <c r="F471" s="16" t="s">
        <v>23</v>
      </c>
      <c r="G471" s="6" t="s">
        <v>226</v>
      </c>
      <c r="H471" s="16" t="str">
        <f>IFERROR(IF(OR(G471=1,G471=2),"COMPLETE",IF(#REF!="","Awaiting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71" s="16" t="e">
        <f>#VALUE!</f>
        <v>#VALUE!</v>
      </c>
      <c r="J471" s="16"/>
      <c r="K471" s="38">
        <v>43371</v>
      </c>
      <c r="L471" s="18">
        <f>VLOOKUP(D471,[1]Revised!$D$4:$O$700,12,0)</f>
        <v>466</v>
      </c>
      <c r="M471" s="2" t="str">
        <f>VLOOKUP(D471:D977,[2]MCI!$C$10:$BW$72,73,0)</f>
        <v>Submitted</v>
      </c>
      <c r="N471" s="2" t="e">
        <f>VLOOKUP(D471:D977,[2]DCI!$C$10:$F$443,4,0)</f>
        <v>#N/A</v>
      </c>
    </row>
    <row r="472" spans="1:14" s="34" customFormat="1" ht="33.75" customHeight="1">
      <c r="A472" s="14">
        <v>469</v>
      </c>
      <c r="B472" s="14" t="s">
        <v>926</v>
      </c>
      <c r="C472" s="14" t="s">
        <v>163</v>
      </c>
      <c r="D472" s="14" t="s">
        <v>967</v>
      </c>
      <c r="E472" s="15" t="s">
        <v>968</v>
      </c>
      <c r="F472" s="16" t="s">
        <v>23</v>
      </c>
      <c r="G472" s="16">
        <v>1</v>
      </c>
      <c r="H472" s="16" t="str">
        <f>IFERROR(IF(OR(G472=1,G472=2),"COMPLETE",IF(#REF!="","Awaiting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72" s="16" t="e">
        <f>#VALUE!</f>
        <v>#VALUE!</v>
      </c>
      <c r="J472" s="17" t="e">
        <f ca="1">TODAY()-I472</f>
        <v>#VALUE!</v>
      </c>
      <c r="K472" s="17">
        <v>43281</v>
      </c>
      <c r="L472" s="18">
        <f>VLOOKUP(D472,[1]Revised!$D$4:$O$700,12,0)</f>
        <v>467</v>
      </c>
      <c r="M472" s="2" t="str">
        <f>VLOOKUP(D472:D978,[2]MCI!$C$10:$BW$72,73,0)</f>
        <v xml:space="preserve">Code-1 </v>
      </c>
      <c r="N472" s="2" t="e">
        <f>VLOOKUP(D472:D978,[2]DCI!$C$10:$F$443,4,0)</f>
        <v>#N/A</v>
      </c>
    </row>
    <row r="473" spans="1:14" s="34" customFormat="1" ht="33.75" customHeight="1">
      <c r="A473" s="14">
        <v>470</v>
      </c>
      <c r="B473" s="14" t="s">
        <v>926</v>
      </c>
      <c r="C473" s="14" t="s">
        <v>243</v>
      </c>
      <c r="D473" s="14" t="s">
        <v>969</v>
      </c>
      <c r="E473" s="19" t="s">
        <v>970</v>
      </c>
      <c r="F473" s="16" t="s">
        <v>152</v>
      </c>
      <c r="G473" s="6">
        <v>1</v>
      </c>
      <c r="H473" s="16" t="str">
        <f>IFERROR(IF(OR(G473=1,G473=2),"COMPLETE",IF(#REF!="","Awaiting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73" s="16" t="e">
        <f>#VALUE!</f>
        <v>#VALUE!</v>
      </c>
      <c r="J473" s="16"/>
      <c r="K473" s="39">
        <v>43382</v>
      </c>
      <c r="L473" s="18">
        <f>VLOOKUP(D473,[1]Revised!$D$4:$O$700,12,0)</f>
        <v>468</v>
      </c>
      <c r="M473" s="2" t="str">
        <f>VLOOKUP(D473:D979,[2]MCI!$C$10:$BW$72,73,0)</f>
        <v>Submitted</v>
      </c>
      <c r="N473" s="2" t="e">
        <f>VLOOKUP(D473:D979,[2]DCI!$C$10:$F$443,4,0)</f>
        <v>#N/A</v>
      </c>
    </row>
    <row r="474" spans="1:14" s="34" customFormat="1" ht="33.75" customHeight="1">
      <c r="A474" s="14">
        <v>471</v>
      </c>
      <c r="B474" s="14" t="s">
        <v>926</v>
      </c>
      <c r="C474" s="14" t="s">
        <v>243</v>
      </c>
      <c r="D474" s="14" t="s">
        <v>971</v>
      </c>
      <c r="E474" s="19" t="s">
        <v>972</v>
      </c>
      <c r="F474" s="16" t="s">
        <v>152</v>
      </c>
      <c r="G474" s="16"/>
      <c r="H474" s="16" t="str">
        <f>IFERROR(IF(OR(G474=1,G474=2),"COMPLETE",IF(#REF!="","Awaiting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74" s="16" t="e">
        <f>#VALUE!</f>
        <v>#VALUE!</v>
      </c>
      <c r="J474" s="16"/>
      <c r="K474" s="17">
        <v>43384</v>
      </c>
      <c r="L474" s="18">
        <f>VLOOKUP(D474,[1]Revised!$D$4:$O$700,12,0)</f>
        <v>469</v>
      </c>
      <c r="M474" s="2" t="str">
        <f>VLOOKUP(D474:D980,[2]MCI!$C$10:$BW$72,73,0)</f>
        <v>NS</v>
      </c>
      <c r="N474" s="2" t="e">
        <f>VLOOKUP(D474:D980,[2]DCI!$C$10:$F$443,4,0)</f>
        <v>#N/A</v>
      </c>
    </row>
    <row r="475" spans="1:14" s="34" customFormat="1" ht="33.75" customHeight="1">
      <c r="A475" s="14">
        <v>472</v>
      </c>
      <c r="B475" s="14" t="s">
        <v>926</v>
      </c>
      <c r="C475" s="14" t="s">
        <v>243</v>
      </c>
      <c r="D475" s="14" t="s">
        <v>973</v>
      </c>
      <c r="E475" s="15" t="s">
        <v>974</v>
      </c>
      <c r="F475" s="16" t="s">
        <v>152</v>
      </c>
      <c r="G475" s="6">
        <v>2</v>
      </c>
      <c r="H475" s="16" t="str">
        <f>IFERROR(IF(OR(G475=1,G475=2),"COMPLETE",IF(#REF!="","Awaiting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75" s="16" t="e">
        <f>#VALUE!</f>
        <v>#VALUE!</v>
      </c>
      <c r="J475" s="16"/>
      <c r="K475" s="17">
        <v>43292</v>
      </c>
      <c r="L475" s="18">
        <f>VLOOKUP(D475,[1]Revised!$D$4:$O$700,12,0)</f>
        <v>470</v>
      </c>
      <c r="M475" s="2" t="str">
        <f>VLOOKUP(D475:D981,[2]MCI!$C$10:$BW$72,73,0)</f>
        <v>Code-2</v>
      </c>
      <c r="N475" s="2" t="e">
        <f>VLOOKUP(D475:D981,[2]DCI!$C$10:$F$443,4,0)</f>
        <v>#N/A</v>
      </c>
    </row>
    <row r="476" spans="1:14" s="34" customFormat="1" ht="33.75" customHeight="1">
      <c r="A476" s="14">
        <v>473</v>
      </c>
      <c r="B476" s="14" t="s">
        <v>926</v>
      </c>
      <c r="C476" s="14" t="s">
        <v>243</v>
      </c>
      <c r="D476" s="14" t="s">
        <v>975</v>
      </c>
      <c r="E476" s="19" t="s">
        <v>976</v>
      </c>
      <c r="F476" s="16" t="s">
        <v>152</v>
      </c>
      <c r="G476" s="6" t="s">
        <v>226</v>
      </c>
      <c r="H476" s="16" t="str">
        <f>IFERROR(IF(OR(G476=1,G476=2),"COMPLETE",IF(#REF!="","Awaiting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76" s="16" t="e">
        <f>#VALUE!</f>
        <v>#VALUE!</v>
      </c>
      <c r="J476" s="16"/>
      <c r="K476" s="17">
        <v>43385</v>
      </c>
      <c r="L476" s="18">
        <f>VLOOKUP(D476,[1]Revised!$D$4:$O$700,12,0)</f>
        <v>471</v>
      </c>
      <c r="M476" s="2" t="str">
        <f>VLOOKUP(D476:D982,[2]MCI!$C$10:$BW$72,73,0)</f>
        <v>Submitted</v>
      </c>
      <c r="N476" s="2" t="e">
        <f>VLOOKUP(D476:D982,[2]DCI!$C$10:$F$443,4,0)</f>
        <v>#N/A</v>
      </c>
    </row>
    <row r="477" spans="1:14" s="34" customFormat="1" ht="33.75" customHeight="1">
      <c r="A477" s="14">
        <v>474</v>
      </c>
      <c r="B477" s="14" t="s">
        <v>926</v>
      </c>
      <c r="C477" s="14" t="s">
        <v>243</v>
      </c>
      <c r="D477" s="14" t="s">
        <v>977</v>
      </c>
      <c r="E477" s="19" t="s">
        <v>978</v>
      </c>
      <c r="F477" s="16" t="s">
        <v>152</v>
      </c>
      <c r="G477" s="16"/>
      <c r="H477" s="16" t="str">
        <f>IFERROR(IF(OR(G477=1,G477=2),"COMPLETE",IF(#REF!="","Awaiting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77" s="16" t="e">
        <f>#VALUE!</f>
        <v>#VALUE!</v>
      </c>
      <c r="J477" s="16"/>
      <c r="K477" s="17">
        <v>43385</v>
      </c>
      <c r="L477" s="18">
        <f>VLOOKUP(D477,[1]Revised!$D$4:$O$700,12,0)</f>
        <v>472</v>
      </c>
      <c r="M477" s="2" t="str">
        <f>VLOOKUP(D477:D983,[2]MCI!$C$10:$BW$72,73,0)</f>
        <v>NS</v>
      </c>
      <c r="N477" s="2" t="e">
        <f>VLOOKUP(D477:D983,[2]DCI!$C$10:$F$443,4,0)</f>
        <v>#N/A</v>
      </c>
    </row>
    <row r="478" spans="1:14" s="34" customFormat="1" ht="33.75" customHeight="1">
      <c r="A478" s="14">
        <v>475</v>
      </c>
      <c r="B478" s="14" t="s">
        <v>926</v>
      </c>
      <c r="C478" s="14" t="s">
        <v>243</v>
      </c>
      <c r="D478" s="14" t="s">
        <v>979</v>
      </c>
      <c r="E478" s="19" t="s">
        <v>980</v>
      </c>
      <c r="F478" s="16" t="s">
        <v>23</v>
      </c>
      <c r="G478" s="6">
        <v>2</v>
      </c>
      <c r="H478" s="16" t="str">
        <f>IFERROR(IF(OR(G478=1,G478=2),"COMPLETE",IF(#REF!="","Awaiting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78" s="16" t="e">
        <f>#VALUE!</f>
        <v>#VALUE!</v>
      </c>
      <c r="J478" s="16"/>
      <c r="K478" s="17">
        <v>43378</v>
      </c>
      <c r="L478" s="18">
        <f>VLOOKUP(D478,[1]Revised!$D$4:$O$700,12,0)</f>
        <v>473</v>
      </c>
      <c r="M478" s="2" t="str">
        <f>VLOOKUP(D478:D984,[2]MCI!$C$10:$BW$72,73,0)</f>
        <v>Code-2</v>
      </c>
      <c r="N478" s="2" t="e">
        <f>VLOOKUP(D478:D984,[2]DCI!$C$10:$F$443,4,0)</f>
        <v>#N/A</v>
      </c>
    </row>
    <row r="479" spans="1:14" s="36" customFormat="1" ht="33.75" customHeight="1">
      <c r="A479" s="14">
        <v>476</v>
      </c>
      <c r="B479" s="14" t="s">
        <v>926</v>
      </c>
      <c r="C479" s="14" t="s">
        <v>296</v>
      </c>
      <c r="D479" s="14" t="s">
        <v>981</v>
      </c>
      <c r="E479" s="15" t="s">
        <v>982</v>
      </c>
      <c r="F479" s="16" t="s">
        <v>152</v>
      </c>
      <c r="G479" s="6">
        <v>2</v>
      </c>
      <c r="H479" s="16" t="str">
        <f>IFERROR(IF(OR(G479=1,G479=2),"COMPLETE",IF(#REF!="","Awaiting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79" s="16" t="e">
        <f>#VALUE!</f>
        <v>#VALUE!</v>
      </c>
      <c r="J479" s="16"/>
      <c r="K479" s="17">
        <v>43232</v>
      </c>
      <c r="L479" s="18">
        <f>VLOOKUP(D479,[1]Revised!$D$4:$O$700,12,0)</f>
        <v>474</v>
      </c>
      <c r="M479" s="2" t="str">
        <f>VLOOKUP(D479:D985,[2]MCI!$C$10:$BW$72,73,0)</f>
        <v>Code-2</v>
      </c>
      <c r="N479" s="2" t="e">
        <f>VLOOKUP(D479:D985,[2]DCI!$C$10:$F$443,4,0)</f>
        <v>#N/A</v>
      </c>
    </row>
    <row r="480" spans="1:14" s="34" customFormat="1" ht="33.75" customHeight="1">
      <c r="A480" s="14">
        <v>477</v>
      </c>
      <c r="B480" s="14" t="s">
        <v>926</v>
      </c>
      <c r="C480" s="14" t="s">
        <v>635</v>
      </c>
      <c r="D480" s="14" t="s">
        <v>983</v>
      </c>
      <c r="E480" s="19" t="s">
        <v>984</v>
      </c>
      <c r="F480" s="16" t="s">
        <v>152</v>
      </c>
      <c r="G480" s="6" t="s">
        <v>226</v>
      </c>
      <c r="H480" s="16" t="str">
        <f>IFERROR(IF(OR(G480=1,G480=2),"COMPLETE",IF(#REF!="","Awaiting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80" s="16" t="e">
        <f>#VALUE!</f>
        <v>#VALUE!</v>
      </c>
      <c r="J480" s="16"/>
      <c r="K480" s="40">
        <v>43371</v>
      </c>
      <c r="L480" s="18">
        <f>VLOOKUP(D480,[1]Revised!$D$4:$O$700,12,0)</f>
        <v>475</v>
      </c>
      <c r="M480" s="2" t="str">
        <f>VLOOKUP(D480:D986,[2]MCI!$C$10:$BW$72,73,0)</f>
        <v>Submitted</v>
      </c>
      <c r="N480" s="2" t="e">
        <f>VLOOKUP(D480:D986,[2]DCI!$C$10:$F$443,4,0)</f>
        <v>#N/A</v>
      </c>
    </row>
    <row r="481" spans="1:14" s="34" customFormat="1" ht="33.75" customHeight="1">
      <c r="A481" s="14">
        <v>478</v>
      </c>
      <c r="B481" s="14" t="s">
        <v>926</v>
      </c>
      <c r="C481" s="14" t="s">
        <v>635</v>
      </c>
      <c r="D481" s="14" t="s">
        <v>985</v>
      </c>
      <c r="E481" s="15" t="s">
        <v>986</v>
      </c>
      <c r="F481" s="16" t="s">
        <v>23</v>
      </c>
      <c r="G481" s="16">
        <v>1</v>
      </c>
      <c r="H481" s="16" t="str">
        <f>IFERROR(IF(OR(G481=1,G481=2),"COMPLETE",IF(#REF!="","Awaiting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81" s="16" t="e">
        <f>#VALUE!</f>
        <v>#VALUE!</v>
      </c>
      <c r="J481" s="16"/>
      <c r="K481" s="40">
        <v>43147</v>
      </c>
      <c r="L481" s="18">
        <f>VLOOKUP(D481,[1]Revised!$D$4:$O$700,12,0)</f>
        <v>476</v>
      </c>
      <c r="M481" s="2" t="str">
        <f>VLOOKUP(D481:D987,[2]MCI!$C$10:$BW$72,73,0)</f>
        <v xml:space="preserve">Code-1 </v>
      </c>
      <c r="N481" s="2" t="e">
        <f>VLOOKUP(D481:D987,[2]DCI!$C$10:$F$443,4,0)</f>
        <v>#N/A</v>
      </c>
    </row>
    <row r="482" spans="1:14" s="34" customFormat="1" ht="33.75" customHeight="1">
      <c r="A482" s="14">
        <v>479</v>
      </c>
      <c r="B482" s="14" t="s">
        <v>926</v>
      </c>
      <c r="C482" s="14" t="s">
        <v>635</v>
      </c>
      <c r="D482" s="14" t="s">
        <v>987</v>
      </c>
      <c r="E482" s="15" t="s">
        <v>988</v>
      </c>
      <c r="F482" s="16" t="s">
        <v>23</v>
      </c>
      <c r="G482" s="16">
        <v>1</v>
      </c>
      <c r="H482" s="16" t="str">
        <f>IFERROR(IF(OR(G482=1,G482=2),"COMPLETE",IF(#REF!="","Awaiting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82" s="16" t="e">
        <f>#VALUE!</f>
        <v>#VALUE!</v>
      </c>
      <c r="J482" s="16"/>
      <c r="K482" s="40">
        <v>43168</v>
      </c>
      <c r="L482" s="18">
        <f>VLOOKUP(D482,[1]Revised!$D$4:$O$700,12,0)</f>
        <v>477</v>
      </c>
      <c r="M482" s="2" t="str">
        <f>VLOOKUP(D482:D988,[2]MCI!$C$10:$BW$72,73,0)</f>
        <v xml:space="preserve">Code-1 </v>
      </c>
      <c r="N482" s="2" t="e">
        <f>VLOOKUP(D482:D988,[2]DCI!$C$10:$F$443,4,0)</f>
        <v>#N/A</v>
      </c>
    </row>
    <row r="483" spans="1:14" s="34" customFormat="1" ht="33.75" customHeight="1">
      <c r="A483" s="14">
        <v>480</v>
      </c>
      <c r="B483" s="14" t="s">
        <v>926</v>
      </c>
      <c r="C483" s="14" t="s">
        <v>635</v>
      </c>
      <c r="D483" s="14" t="s">
        <v>989</v>
      </c>
      <c r="E483" s="15" t="s">
        <v>990</v>
      </c>
      <c r="F483" s="16" t="s">
        <v>23</v>
      </c>
      <c r="G483" s="16">
        <v>1</v>
      </c>
      <c r="H483" s="16" t="str">
        <f>IFERROR(IF(OR(G483=1,G483=2),"COMPLETE",IF(#REF!="","Awaiting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83" s="16" t="e">
        <f>#VALUE!</f>
        <v>#VALUE!</v>
      </c>
      <c r="J483" s="16"/>
      <c r="K483" s="40">
        <v>43189</v>
      </c>
      <c r="L483" s="18">
        <f>VLOOKUP(D483,[1]Revised!$D$4:$O$700,12,0)</f>
        <v>478</v>
      </c>
      <c r="M483" s="2" t="str">
        <f>VLOOKUP(D483:D989,[2]MCI!$C$10:$BW$72,73,0)</f>
        <v xml:space="preserve">Code-1 </v>
      </c>
      <c r="N483" s="2" t="e">
        <f>VLOOKUP(D483:D989,[2]DCI!$C$10:$F$443,4,0)</f>
        <v>#N/A</v>
      </c>
    </row>
    <row r="484" spans="1:14" s="34" customFormat="1" ht="33.75" customHeight="1">
      <c r="A484" s="14">
        <v>481</v>
      </c>
      <c r="B484" s="14" t="s">
        <v>926</v>
      </c>
      <c r="C484" s="14" t="s">
        <v>635</v>
      </c>
      <c r="D484" s="14" t="s">
        <v>991</v>
      </c>
      <c r="E484" s="19" t="s">
        <v>992</v>
      </c>
      <c r="F484" s="16" t="s">
        <v>23</v>
      </c>
      <c r="G484" s="6" t="s">
        <v>226</v>
      </c>
      <c r="H484" s="16" t="str">
        <f>IFERROR(IF(OR(G484=1,G484=2),"COMPLETE",IF(#REF!="","Awaiting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84" s="16" t="e">
        <f>#VALUE!</f>
        <v>#VALUE!</v>
      </c>
      <c r="J484" s="16"/>
      <c r="K484" s="40">
        <v>43371</v>
      </c>
      <c r="L484" s="18">
        <f>VLOOKUP(D484,[1]Revised!$D$4:$O$700,12,0)</f>
        <v>479</v>
      </c>
      <c r="M484" s="2" t="str">
        <f>VLOOKUP(D484:D990,[2]MCI!$C$10:$BW$72,73,0)</f>
        <v>Submitted</v>
      </c>
      <c r="N484" s="2" t="e">
        <f>VLOOKUP(D484:D990,[2]DCI!$C$10:$F$443,4,0)</f>
        <v>#N/A</v>
      </c>
    </row>
    <row r="485" spans="1:14" s="34" customFormat="1" ht="33.75" customHeight="1">
      <c r="A485" s="14">
        <v>482</v>
      </c>
      <c r="B485" s="14" t="s">
        <v>926</v>
      </c>
      <c r="C485" s="14" t="s">
        <v>635</v>
      </c>
      <c r="D485" s="14" t="s">
        <v>993</v>
      </c>
      <c r="E485" s="19" t="s">
        <v>994</v>
      </c>
      <c r="F485" s="16" t="s">
        <v>23</v>
      </c>
      <c r="G485" s="6" t="s">
        <v>226</v>
      </c>
      <c r="H485" s="16" t="str">
        <f>IFERROR(IF(OR(G485=1,G485=2),"COMPLETE",IF(#REF!="","Awaiting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85" s="16" t="e">
        <f>#VALUE!</f>
        <v>#VALUE!</v>
      </c>
      <c r="J485" s="16"/>
      <c r="K485" s="17">
        <v>43370</v>
      </c>
      <c r="L485" s="18">
        <f>VLOOKUP(D485,[1]Revised!$D$4:$O$700,12,0)</f>
        <v>480</v>
      </c>
      <c r="M485" s="2" t="str">
        <f>VLOOKUP(D485:D991,[2]MCI!$C$10:$BW$72,73,0)</f>
        <v>Submitted</v>
      </c>
      <c r="N485" s="2" t="e">
        <f>VLOOKUP(D485:D991,[2]DCI!$C$10:$F$443,4,0)</f>
        <v>#N/A</v>
      </c>
    </row>
    <row r="486" spans="1:14" s="34" customFormat="1" ht="33.75" customHeight="1">
      <c r="A486" s="14">
        <v>483</v>
      </c>
      <c r="B486" s="14" t="s">
        <v>926</v>
      </c>
      <c r="C486" s="14" t="s">
        <v>635</v>
      </c>
      <c r="D486" s="14" t="s">
        <v>995</v>
      </c>
      <c r="E486" s="19" t="s">
        <v>996</v>
      </c>
      <c r="F486" s="16" t="s">
        <v>23</v>
      </c>
      <c r="G486" s="16">
        <v>1</v>
      </c>
      <c r="H486" s="16" t="str">
        <f>IFERROR(IF(OR(G486=1,G486=2),"COMPLETE",IF(#REF!="","Awaiting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86" s="16" t="e">
        <f>#VALUE!</f>
        <v>#VALUE!</v>
      </c>
      <c r="J486" s="16"/>
      <c r="K486" s="41">
        <v>43398</v>
      </c>
      <c r="L486" s="18">
        <f>VLOOKUP(D486,[1]Revised!$D$4:$O$700,12,0)</f>
        <v>481</v>
      </c>
      <c r="M486" s="2" t="str">
        <f>VLOOKUP(D486:D992,[2]MCI!$C$10:$BW$72,73,0)</f>
        <v xml:space="preserve">Code-1 </v>
      </c>
      <c r="N486" s="2" t="e">
        <f>VLOOKUP(D486:D992,[2]DCI!$C$10:$F$443,4,0)</f>
        <v>#N/A</v>
      </c>
    </row>
    <row r="487" spans="1:14" s="34" customFormat="1" ht="33.75" customHeight="1">
      <c r="A487" s="14">
        <v>484</v>
      </c>
      <c r="B487" s="14" t="s">
        <v>926</v>
      </c>
      <c r="C487" s="16" t="s">
        <v>738</v>
      </c>
      <c r="D487" s="16" t="s">
        <v>997</v>
      </c>
      <c r="E487" s="19" t="s">
        <v>998</v>
      </c>
      <c r="F487" s="16" t="s">
        <v>152</v>
      </c>
      <c r="G487" s="6" t="s">
        <v>226</v>
      </c>
      <c r="H487" s="16" t="str">
        <f>IFERROR(IF(OR(G487=1,G487=2),"COMPLETE",IF(#REF!="","Awaiting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487" s="16" t="e">
        <f>#VALUE!</f>
        <v>#VALUE!</v>
      </c>
      <c r="J487" s="16"/>
      <c r="K487" s="20">
        <v>43389</v>
      </c>
      <c r="L487" s="18">
        <f>VLOOKUP(D487,[1]Revised!$D$4:$O$700,12,0)</f>
        <v>482</v>
      </c>
      <c r="M487" s="2" t="str">
        <f>VLOOKUP(D487:D993,[2]MCI!$C$10:$BW$72,73,0)</f>
        <v>Submitted</v>
      </c>
      <c r="N487" s="2" t="e">
        <f>VLOOKUP(D487:D993,[2]DCI!$C$10:$F$443,4,0)</f>
        <v>#N/A</v>
      </c>
    </row>
    <row r="488" spans="1:14" s="34" customFormat="1" ht="33.75" customHeight="1">
      <c r="A488" s="14">
        <v>485</v>
      </c>
      <c r="B488" s="14" t="s">
        <v>926</v>
      </c>
      <c r="C488" s="16" t="s">
        <v>738</v>
      </c>
      <c r="D488" s="16" t="s">
        <v>999</v>
      </c>
      <c r="E488" s="15" t="s">
        <v>1000</v>
      </c>
      <c r="F488" s="16" t="s">
        <v>23</v>
      </c>
      <c r="G488" s="6">
        <v>2</v>
      </c>
      <c r="H488" s="16" t="str">
        <f>IFERROR(IF(OR(G488=1,G488=2),"COMPLETE",IF(#REF!="","Awaiting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88" s="16" t="e">
        <f>#VALUE!</f>
        <v>#VALUE!</v>
      </c>
      <c r="J488" s="16"/>
      <c r="K488" s="20">
        <v>43144</v>
      </c>
      <c r="L488" s="18">
        <f>VLOOKUP(D488,[1]Revised!$D$4:$O$700,12,0)</f>
        <v>483</v>
      </c>
      <c r="M488" s="2" t="str">
        <f>VLOOKUP(D488:D994,[2]MCI!$C$10:$BW$72,73,0)</f>
        <v>Code-2</v>
      </c>
      <c r="N488" s="2" t="e">
        <f>VLOOKUP(D488:D994,[2]DCI!$C$10:$F$443,4,0)</f>
        <v>#N/A</v>
      </c>
    </row>
    <row r="489" spans="1:14" s="34" customFormat="1" ht="33.75" customHeight="1">
      <c r="A489" s="14">
        <v>486</v>
      </c>
      <c r="B489" s="14" t="s">
        <v>926</v>
      </c>
      <c r="C489" s="16" t="s">
        <v>738</v>
      </c>
      <c r="D489" s="16" t="s">
        <v>1001</v>
      </c>
      <c r="E489" s="15" t="s">
        <v>1002</v>
      </c>
      <c r="F489" s="16" t="s">
        <v>23</v>
      </c>
      <c r="G489" s="6">
        <v>2</v>
      </c>
      <c r="H489" s="16" t="str">
        <f>IFERROR(IF(OR(G489=1,G489=2),"COMPLETE",IF(#REF!="","Awaiting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89" s="16" t="e">
        <f>#VALUE!</f>
        <v>#VALUE!</v>
      </c>
      <c r="J489" s="16"/>
      <c r="K489" s="20">
        <v>43150</v>
      </c>
      <c r="L489" s="18">
        <f>VLOOKUP(D489,[1]Revised!$D$4:$O$700,12,0)</f>
        <v>484</v>
      </c>
      <c r="M489" s="2" t="str">
        <f>VLOOKUP(D489:D995,[2]MCI!$C$10:$BW$72,73,0)</f>
        <v>Code-2</v>
      </c>
      <c r="N489" s="2" t="e">
        <f>VLOOKUP(D489:D995,[2]DCI!$C$10:$F$443,4,0)</f>
        <v>#N/A</v>
      </c>
    </row>
    <row r="490" spans="1:14" s="34" customFormat="1" ht="33.75" customHeight="1">
      <c r="A490" s="14">
        <v>487</v>
      </c>
      <c r="B490" s="14" t="s">
        <v>926</v>
      </c>
      <c r="C490" s="16" t="s">
        <v>738</v>
      </c>
      <c r="D490" s="16" t="s">
        <v>1003</v>
      </c>
      <c r="E490" s="15" t="s">
        <v>1004</v>
      </c>
      <c r="F490" s="16" t="s">
        <v>23</v>
      </c>
      <c r="G490" s="6">
        <v>2</v>
      </c>
      <c r="H490" s="16" t="str">
        <f>IFERROR(IF(OR(G490=1,G490=2),"COMPLETE",IF(#REF!="","Awaiting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90" s="16" t="e">
        <f>#VALUE!</f>
        <v>#VALUE!</v>
      </c>
      <c r="J490" s="16"/>
      <c r="K490" s="20">
        <v>43157</v>
      </c>
      <c r="L490" s="18">
        <f>VLOOKUP(D490,[1]Revised!$D$4:$O$700,12,0)</f>
        <v>485</v>
      </c>
      <c r="M490" s="2" t="str">
        <f>VLOOKUP(D490:D996,[2]MCI!$C$10:$BW$72,73,0)</f>
        <v>Code-2</v>
      </c>
      <c r="N490" s="2" t="e">
        <f>VLOOKUP(D490:D996,[2]DCI!$C$10:$F$443,4,0)</f>
        <v>#N/A</v>
      </c>
    </row>
    <row r="491" spans="1:14" s="34" customFormat="1" ht="33.75" customHeight="1">
      <c r="A491" s="14">
        <v>488</v>
      </c>
      <c r="B491" s="14" t="s">
        <v>926</v>
      </c>
      <c r="C491" s="16" t="s">
        <v>738</v>
      </c>
      <c r="D491" s="16" t="s">
        <v>1005</v>
      </c>
      <c r="E491" s="15" t="s">
        <v>1006</v>
      </c>
      <c r="F491" s="16" t="s">
        <v>23</v>
      </c>
      <c r="G491" s="6">
        <v>2</v>
      </c>
      <c r="H491" s="16" t="str">
        <f>IFERROR(IF(OR(G491=1,G491=2),"COMPLETE",IF(#REF!="","Awaiting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91" s="16" t="e">
        <f>#VALUE!</f>
        <v>#VALUE!</v>
      </c>
      <c r="J491" s="16"/>
      <c r="K491" s="20">
        <v>43179</v>
      </c>
      <c r="L491" s="18">
        <f>VLOOKUP(D491,[1]Revised!$D$4:$O$700,12,0)</f>
        <v>486</v>
      </c>
      <c r="M491" s="2" t="str">
        <f>VLOOKUP(D491:D997,[2]MCI!$C$10:$BW$72,73,0)</f>
        <v>Code-2</v>
      </c>
      <c r="N491" s="2" t="e">
        <f>VLOOKUP(D491:D997,[2]DCI!$C$10:$F$443,4,0)</f>
        <v>#N/A</v>
      </c>
    </row>
    <row r="492" spans="1:14" s="34" customFormat="1" ht="33.75" customHeight="1">
      <c r="A492" s="14">
        <v>489</v>
      </c>
      <c r="B492" s="14" t="s">
        <v>926</v>
      </c>
      <c r="C492" s="16" t="s">
        <v>738</v>
      </c>
      <c r="D492" s="16" t="s">
        <v>1007</v>
      </c>
      <c r="E492" s="15" t="s">
        <v>1008</v>
      </c>
      <c r="F492" s="16" t="s">
        <v>23</v>
      </c>
      <c r="G492" s="6">
        <v>2</v>
      </c>
      <c r="H492" s="16" t="str">
        <f>IFERROR(IF(OR(G492=1,G492=2),"COMPLETE",IF(#REF!="","Awaiting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92" s="16" t="e">
        <f>#VALUE!</f>
        <v>#VALUE!</v>
      </c>
      <c r="J492" s="16"/>
      <c r="K492" s="20">
        <v>43147</v>
      </c>
      <c r="L492" s="18">
        <f>VLOOKUP(D492,[1]Revised!$D$4:$O$700,12,0)</f>
        <v>487</v>
      </c>
      <c r="M492" s="2" t="str">
        <f>VLOOKUP(D492:D998,[2]MCI!$C$10:$BW$72,73,0)</f>
        <v>Code-2</v>
      </c>
      <c r="N492" s="2" t="e">
        <f>VLOOKUP(D492:D998,[2]DCI!$C$10:$F$443,4,0)</f>
        <v>#N/A</v>
      </c>
    </row>
    <row r="493" spans="1:14" s="34" customFormat="1" ht="33.75" customHeight="1">
      <c r="A493" s="14">
        <v>490</v>
      </c>
      <c r="B493" s="14" t="s">
        <v>926</v>
      </c>
      <c r="C493" s="16" t="s">
        <v>738</v>
      </c>
      <c r="D493" s="16" t="s">
        <v>1009</v>
      </c>
      <c r="E493" s="15" t="s">
        <v>1010</v>
      </c>
      <c r="F493" s="16" t="s">
        <v>23</v>
      </c>
      <c r="G493" s="6">
        <v>2</v>
      </c>
      <c r="H493" s="16" t="str">
        <f>IFERROR(IF(OR(G493=1,G493=2),"COMPLETE",IF(#REF!="","Awaiting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93" s="16" t="e">
        <f>#VALUE!</f>
        <v>#VALUE!</v>
      </c>
      <c r="J493" s="16"/>
      <c r="K493" s="20">
        <v>43171</v>
      </c>
      <c r="L493" s="18">
        <f>VLOOKUP(D493,[1]Revised!$D$4:$O$700,12,0)</f>
        <v>488</v>
      </c>
      <c r="M493" s="2" t="str">
        <f>VLOOKUP(D493:D999,[2]MCI!$C$10:$BW$72,73,0)</f>
        <v>Code-2</v>
      </c>
      <c r="N493" s="2" t="e">
        <f>VLOOKUP(D493:D999,[2]DCI!$C$10:$F$443,4,0)</f>
        <v>#N/A</v>
      </c>
    </row>
    <row r="494" spans="1:14" s="34" customFormat="1" ht="33.75" customHeight="1">
      <c r="A494" s="14">
        <v>491</v>
      </c>
      <c r="B494" s="14" t="s">
        <v>926</v>
      </c>
      <c r="C494" s="16" t="s">
        <v>738</v>
      </c>
      <c r="D494" s="16" t="s">
        <v>1011</v>
      </c>
      <c r="E494" s="15" t="s">
        <v>1012</v>
      </c>
      <c r="F494" s="16" t="s">
        <v>23</v>
      </c>
      <c r="G494" s="6">
        <v>2</v>
      </c>
      <c r="H494" s="16" t="str">
        <f>IFERROR(IF(OR(G494=1,G494=2),"COMPLETE",IF(#REF!="","Awaiting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94" s="16" t="e">
        <f>#VALUE!</f>
        <v>#VALUE!</v>
      </c>
      <c r="J494" s="16"/>
      <c r="K494" s="20">
        <v>43194</v>
      </c>
      <c r="L494" s="18">
        <f>VLOOKUP(D494,[1]Revised!$D$4:$O$700,12,0)</f>
        <v>489</v>
      </c>
      <c r="M494" s="2" t="str">
        <f>VLOOKUP(D494:D1000,[2]MCI!$C$10:$BW$72,73,0)</f>
        <v>Code-2</v>
      </c>
      <c r="N494" s="2" t="e">
        <f>VLOOKUP(D494:D1000,[2]DCI!$C$10:$F$443,4,0)</f>
        <v>#N/A</v>
      </c>
    </row>
    <row r="495" spans="1:14" s="34" customFormat="1" ht="33.75" customHeight="1">
      <c r="A495" s="14">
        <v>492</v>
      </c>
      <c r="B495" s="14" t="s">
        <v>926</v>
      </c>
      <c r="C495" s="16" t="s">
        <v>738</v>
      </c>
      <c r="D495" s="16" t="s">
        <v>1013</v>
      </c>
      <c r="E495" s="15" t="s">
        <v>1014</v>
      </c>
      <c r="F495" s="16" t="s">
        <v>23</v>
      </c>
      <c r="G495" s="6">
        <v>2</v>
      </c>
      <c r="H495" s="16" t="str">
        <f>IFERROR(IF(OR(G495=1,G495=2),"COMPLETE",IF(#REF!="","Awaiting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95" s="16" t="e">
        <f>#VALUE!</f>
        <v>#VALUE!</v>
      </c>
      <c r="J495" s="16"/>
      <c r="K495" s="20">
        <v>43161</v>
      </c>
      <c r="L495" s="18">
        <f>VLOOKUP(D495,[1]Revised!$D$4:$O$700,12,0)</f>
        <v>490</v>
      </c>
      <c r="M495" s="2" t="str">
        <f>VLOOKUP(D495:D1001,[2]MCI!$C$10:$BW$72,73,0)</f>
        <v>Code-2</v>
      </c>
      <c r="N495" s="2" t="e">
        <f>VLOOKUP(D495:D1001,[2]DCI!$C$10:$F$443,4,0)</f>
        <v>#N/A</v>
      </c>
    </row>
    <row r="496" spans="1:14" s="34" customFormat="1" ht="33.75" customHeight="1">
      <c r="A496" s="14">
        <v>493</v>
      </c>
      <c r="B496" s="14" t="s">
        <v>926</v>
      </c>
      <c r="C496" s="16" t="s">
        <v>738</v>
      </c>
      <c r="D496" s="16" t="s">
        <v>1015</v>
      </c>
      <c r="E496" s="15" t="s">
        <v>1016</v>
      </c>
      <c r="F496" s="16" t="s">
        <v>23</v>
      </c>
      <c r="G496" s="6">
        <v>2</v>
      </c>
      <c r="H496" s="16" t="str">
        <f>IFERROR(IF(OR(G496=1,G496=2),"COMPLETE",IF(#REF!="","Awaiting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96" s="16" t="e">
        <f>#VALUE!</f>
        <v>#VALUE!</v>
      </c>
      <c r="J496" s="16"/>
      <c r="K496" s="20">
        <v>43168</v>
      </c>
      <c r="L496" s="18">
        <f>VLOOKUP(D496,[1]Revised!$D$4:$O$700,12,0)</f>
        <v>491</v>
      </c>
      <c r="M496" s="2" t="str">
        <f>VLOOKUP(D496:D1002,[2]MCI!$C$10:$BW$72,73,0)</f>
        <v>Code-2</v>
      </c>
      <c r="N496" s="2" t="e">
        <f>VLOOKUP(D496:D1002,[2]DCI!$C$10:$F$443,4,0)</f>
        <v>#N/A</v>
      </c>
    </row>
    <row r="497" spans="1:14" s="34" customFormat="1" ht="33.75" customHeight="1">
      <c r="A497" s="14">
        <v>494</v>
      </c>
      <c r="B497" s="14" t="s">
        <v>926</v>
      </c>
      <c r="C497" s="16" t="s">
        <v>738</v>
      </c>
      <c r="D497" s="16" t="s">
        <v>1017</v>
      </c>
      <c r="E497" s="15" t="s">
        <v>1018</v>
      </c>
      <c r="F497" s="16" t="s">
        <v>23</v>
      </c>
      <c r="G497" s="6">
        <v>2</v>
      </c>
      <c r="H497" s="16" t="str">
        <f>IFERROR(IF(OR(G497=1,G497=2),"COMPLETE",IF(#REF!="","Awaiting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97" s="16" t="e">
        <f>#VALUE!</f>
        <v>#VALUE!</v>
      </c>
      <c r="J497" s="16"/>
      <c r="K497" s="20">
        <v>43182</v>
      </c>
      <c r="L497" s="18">
        <f>VLOOKUP(D497,[1]Revised!$D$4:$O$700,12,0)</f>
        <v>492</v>
      </c>
      <c r="M497" s="2" t="str">
        <f>VLOOKUP(D497:D1003,[2]MCI!$C$10:$BW$72,73,0)</f>
        <v>Code-2</v>
      </c>
      <c r="N497" s="2" t="e">
        <f>VLOOKUP(D497:D1003,[2]DCI!$C$10:$F$443,4,0)</f>
        <v>#N/A</v>
      </c>
    </row>
    <row r="498" spans="1:14" s="34" customFormat="1" ht="33.75" customHeight="1">
      <c r="A498" s="14">
        <v>495</v>
      </c>
      <c r="B498" s="14" t="s">
        <v>926</v>
      </c>
      <c r="C498" s="16" t="s">
        <v>738</v>
      </c>
      <c r="D498" s="16" t="s">
        <v>1019</v>
      </c>
      <c r="E498" s="15" t="s">
        <v>1020</v>
      </c>
      <c r="F498" s="16" t="s">
        <v>23</v>
      </c>
      <c r="G498" s="6">
        <v>2</v>
      </c>
      <c r="H498" s="16" t="str">
        <f>IFERROR(IF(OR(G498=1,G498=2),"COMPLETE",IF(#REF!="","Awaiting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98" s="16" t="e">
        <f>#VALUE!</f>
        <v>#VALUE!</v>
      </c>
      <c r="J498" s="16"/>
      <c r="K498" s="20">
        <v>43187</v>
      </c>
      <c r="L498" s="18">
        <f>VLOOKUP(D498,[1]Revised!$D$4:$O$700,12,0)</f>
        <v>493</v>
      </c>
      <c r="M498" s="2" t="str">
        <f>VLOOKUP(D498:D1004,[2]MCI!$C$10:$BW$72,73,0)</f>
        <v>Code-2</v>
      </c>
      <c r="N498" s="2" t="e">
        <f>VLOOKUP(D498:D1004,[2]DCI!$C$10:$F$443,4,0)</f>
        <v>#N/A</v>
      </c>
    </row>
    <row r="499" spans="1:14" s="34" customFormat="1" ht="33.75" customHeight="1">
      <c r="A499" s="14">
        <v>496</v>
      </c>
      <c r="B499" s="14" t="s">
        <v>926</v>
      </c>
      <c r="C499" s="16" t="s">
        <v>738</v>
      </c>
      <c r="D499" s="16" t="s">
        <v>1021</v>
      </c>
      <c r="E499" s="15" t="s">
        <v>1022</v>
      </c>
      <c r="F499" s="16" t="s">
        <v>23</v>
      </c>
      <c r="G499" s="6">
        <v>2</v>
      </c>
      <c r="H499" s="16" t="str">
        <f>IFERROR(IF(OR(G499=1,G499=2),"COMPLETE",IF(#REF!="","Awaiting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499" s="16" t="e">
        <f>#VALUE!</f>
        <v>#VALUE!</v>
      </c>
      <c r="J499" s="16"/>
      <c r="K499" s="20">
        <v>43189</v>
      </c>
      <c r="L499" s="18">
        <f>VLOOKUP(D499,[1]Revised!$D$4:$O$700,12,0)</f>
        <v>494</v>
      </c>
      <c r="M499" s="2" t="str">
        <f>VLOOKUP(D499:D1005,[2]MCI!$C$10:$BW$72,73,0)</f>
        <v>Code-2</v>
      </c>
      <c r="N499" s="2" t="e">
        <f>VLOOKUP(D499:D1005,[2]DCI!$C$10:$F$443,4,0)</f>
        <v>#N/A</v>
      </c>
    </row>
    <row r="500" spans="1:14" s="34" customFormat="1" ht="33.75" customHeight="1">
      <c r="A500" s="14">
        <v>497</v>
      </c>
      <c r="B500" s="14" t="s">
        <v>926</v>
      </c>
      <c r="C500" s="16" t="s">
        <v>738</v>
      </c>
      <c r="D500" s="16" t="s">
        <v>1023</v>
      </c>
      <c r="E500" s="15" t="s">
        <v>1024</v>
      </c>
      <c r="F500" s="16" t="s">
        <v>23</v>
      </c>
      <c r="G500" s="6">
        <v>2</v>
      </c>
      <c r="H500" s="16" t="str">
        <f>IFERROR(IF(OR(G500=1,G500=2),"COMPLETE",IF(#REF!="","Awaiting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00" s="16" t="e">
        <f>#VALUE!</f>
        <v>#VALUE!</v>
      </c>
      <c r="J500" s="16"/>
      <c r="K500" s="20">
        <v>43160</v>
      </c>
      <c r="L500" s="18">
        <f>VLOOKUP(D500,[1]Revised!$D$4:$O$700,12,0)</f>
        <v>495</v>
      </c>
      <c r="M500" s="2" t="str">
        <f>VLOOKUP(D500:D1006,[2]MCI!$C$10:$BW$72,73,0)</f>
        <v>Code-2</v>
      </c>
      <c r="N500" s="2" t="e">
        <f>VLOOKUP(D500:D1006,[2]DCI!$C$10:$F$443,4,0)</f>
        <v>#N/A</v>
      </c>
    </row>
    <row r="501" spans="1:14" s="34" customFormat="1" ht="33.75" customHeight="1">
      <c r="A501" s="14">
        <v>498</v>
      </c>
      <c r="B501" s="14" t="s">
        <v>926</v>
      </c>
      <c r="C501" s="16" t="s">
        <v>738</v>
      </c>
      <c r="D501" s="16" t="s">
        <v>1025</v>
      </c>
      <c r="E501" s="15" t="s">
        <v>1026</v>
      </c>
      <c r="F501" s="16" t="s">
        <v>23</v>
      </c>
      <c r="G501" s="6">
        <v>2</v>
      </c>
      <c r="H501" s="16" t="str">
        <f>IFERROR(IF(OR(G501=1,G501=2),"COMPLETE",IF(#REF!="","Awaiting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01" s="16" t="e">
        <f>#VALUE!</f>
        <v>#VALUE!</v>
      </c>
      <c r="J501" s="16"/>
      <c r="K501" s="20">
        <v>43175</v>
      </c>
      <c r="L501" s="18">
        <f>VLOOKUP(D501,[1]Revised!$D$4:$O$700,12,0)</f>
        <v>496</v>
      </c>
      <c r="M501" s="2" t="str">
        <f>VLOOKUP(D501:D1007,[2]MCI!$C$10:$BW$72,73,0)</f>
        <v>Code-2</v>
      </c>
      <c r="N501" s="2" t="e">
        <f>VLOOKUP(D501:D1007,[2]DCI!$C$10:$F$443,4,0)</f>
        <v>#N/A</v>
      </c>
    </row>
    <row r="502" spans="1:14" s="34" customFormat="1" ht="33.75" customHeight="1">
      <c r="A502" s="14">
        <v>499</v>
      </c>
      <c r="B502" s="14" t="s">
        <v>926</v>
      </c>
      <c r="C502" s="16" t="s">
        <v>738</v>
      </c>
      <c r="D502" s="16" t="s">
        <v>1027</v>
      </c>
      <c r="E502" s="15" t="s">
        <v>1028</v>
      </c>
      <c r="F502" s="16" t="s">
        <v>23</v>
      </c>
      <c r="G502" s="6">
        <v>2</v>
      </c>
      <c r="H502" s="16" t="str">
        <f>IFERROR(IF(OR(G502=1,G502=2),"COMPLETE",IF(#REF!="","Awaiting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02" s="16" t="e">
        <f>#VALUE!</f>
        <v>#VALUE!</v>
      </c>
      <c r="J502" s="16"/>
      <c r="K502" s="20">
        <v>43158</v>
      </c>
      <c r="L502" s="18">
        <f>VLOOKUP(D502,[1]Revised!$D$4:$O$700,12,0)</f>
        <v>497</v>
      </c>
      <c r="M502" s="2" t="str">
        <f>VLOOKUP(D502:D1008,[2]MCI!$C$10:$BW$72,73,0)</f>
        <v>Code-2</v>
      </c>
      <c r="N502" s="2" t="e">
        <f>VLOOKUP(D502:D1008,[2]DCI!$C$10:$F$443,4,0)</f>
        <v>#N/A</v>
      </c>
    </row>
    <row r="503" spans="1:14" s="34" customFormat="1" ht="33.75" customHeight="1">
      <c r="A503" s="14">
        <v>500</v>
      </c>
      <c r="B503" s="14" t="s">
        <v>926</v>
      </c>
      <c r="C503" s="16" t="s">
        <v>738</v>
      </c>
      <c r="D503" s="16" t="s">
        <v>1029</v>
      </c>
      <c r="E503" s="15" t="s">
        <v>1030</v>
      </c>
      <c r="F503" s="16" t="s">
        <v>23</v>
      </c>
      <c r="G503" s="6">
        <v>2</v>
      </c>
      <c r="H503" s="16" t="str">
        <f>IFERROR(IF(OR(G503=1,G503=2),"COMPLETE",IF(#REF!="","Awaiting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03" s="16" t="e">
        <f>#VALUE!</f>
        <v>#VALUE!</v>
      </c>
      <c r="J503" s="16"/>
      <c r="K503" s="20">
        <v>43159</v>
      </c>
      <c r="L503" s="18">
        <f>VLOOKUP(D503,[1]Revised!$D$4:$O$700,12,0)</f>
        <v>498</v>
      </c>
      <c r="M503" s="2" t="str">
        <f>VLOOKUP(D503:D1009,[2]MCI!$C$10:$BW$72,73,0)</f>
        <v>Code-2</v>
      </c>
      <c r="N503" s="2" t="e">
        <f>VLOOKUP(D503:D1009,[2]DCI!$C$10:$F$443,4,0)</f>
        <v>#N/A</v>
      </c>
    </row>
    <row r="504" spans="1:14" s="34" customFormat="1" ht="33.75" customHeight="1">
      <c r="A504" s="14">
        <v>501</v>
      </c>
      <c r="B504" s="14" t="s">
        <v>926</v>
      </c>
      <c r="C504" s="16" t="s">
        <v>738</v>
      </c>
      <c r="D504" s="16" t="s">
        <v>1031</v>
      </c>
      <c r="E504" s="15" t="s">
        <v>1032</v>
      </c>
      <c r="F504" s="16" t="s">
        <v>23</v>
      </c>
      <c r="G504" s="6">
        <v>2</v>
      </c>
      <c r="H504" s="16" t="str">
        <f>IFERROR(IF(OR(G504=1,G504=2),"COMPLETE",IF(#REF!="","Awaiting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04" s="16" t="e">
        <f>#VALUE!</f>
        <v>#VALUE!</v>
      </c>
      <c r="J504" s="16"/>
      <c r="K504" s="20">
        <v>43182</v>
      </c>
      <c r="L504" s="18">
        <f>VLOOKUP(D504,[1]Revised!$D$4:$O$700,12,0)</f>
        <v>499</v>
      </c>
      <c r="M504" s="2" t="str">
        <f>VLOOKUP(D504:D1010,[2]MCI!$C$10:$BW$72,73,0)</f>
        <v>Code-2</v>
      </c>
      <c r="N504" s="2" t="e">
        <f>VLOOKUP(D504:D1010,[2]DCI!$C$10:$F$443,4,0)</f>
        <v>#N/A</v>
      </c>
    </row>
    <row r="505" spans="1:14" s="34" customFormat="1" ht="33.75" customHeight="1">
      <c r="A505" s="14">
        <v>502</v>
      </c>
      <c r="B505" s="14" t="s">
        <v>926</v>
      </c>
      <c r="C505" s="16" t="s">
        <v>738</v>
      </c>
      <c r="D505" s="16" t="s">
        <v>1033</v>
      </c>
      <c r="E505" s="19" t="s">
        <v>1034</v>
      </c>
      <c r="F505" s="16" t="s">
        <v>152</v>
      </c>
      <c r="G505" s="6"/>
      <c r="H505" s="16" t="str">
        <f>IFERROR(IF(OR(G505=1,G505=2),"COMPLETE",IF(#REF!="","Awaiting First Submission",IF((#REF!+#REF!+#REF!+#REF!+#REF!)&lt;=(#REF!+#REF!+#REF!+#REF!+#REF!),"Resubmission from HAL",IF((#REF!+#REF!+#REF!+#REF!+#REF!)&gt;(#REF!+#REF!+#REF!+#REF!+#REF!),"With OIL","With EPCC")))),"Rejected")</f>
        <v>Rejected</v>
      </c>
      <c r="I505" s="16" t="e">
        <f>#VALUE!</f>
        <v>#VALUE!</v>
      </c>
      <c r="J505" s="16"/>
      <c r="K505" s="20">
        <v>43396</v>
      </c>
      <c r="L505" s="18">
        <f>VLOOKUP(D505,[1]Revised!$D$4:$O$700,12,0)</f>
        <v>500</v>
      </c>
      <c r="M505" s="2" t="str">
        <f>VLOOKUP(D505:D1011,[2]MCI!$C$10:$BW$72,73,0)</f>
        <v>NS</v>
      </c>
      <c r="N505" s="2" t="e">
        <f>VLOOKUP(D505:D1011,[2]DCI!$C$10:$F$443,4,0)</f>
        <v>#N/A</v>
      </c>
    </row>
    <row r="506" spans="1:14" s="34" customFormat="1" ht="33.75" customHeight="1">
      <c r="A506" s="14">
        <v>503</v>
      </c>
      <c r="B506" s="14" t="s">
        <v>926</v>
      </c>
      <c r="C506" s="16" t="s">
        <v>738</v>
      </c>
      <c r="D506" s="16" t="s">
        <v>1035</v>
      </c>
      <c r="E506" s="19" t="s">
        <v>1036</v>
      </c>
      <c r="F506" s="16" t="s">
        <v>23</v>
      </c>
      <c r="G506" s="16">
        <v>1</v>
      </c>
      <c r="H506" s="16" t="str">
        <f>IFERROR(IF(OR(G506=1,G506=2),"COMPLETE",IF(#REF!="","Awaiting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06" s="16" t="e">
        <f>#VALUE!</f>
        <v>#VALUE!</v>
      </c>
      <c r="J506" s="16"/>
      <c r="K506" s="20">
        <v>43376</v>
      </c>
      <c r="L506" s="18">
        <f>VLOOKUP(D506,[1]Revised!$D$4:$O$700,12,0)</f>
        <v>501</v>
      </c>
      <c r="M506" s="2" t="str">
        <f>VLOOKUP(D506:D1012,[2]MCI!$C$10:$BW$72,73,0)</f>
        <v xml:space="preserve">Code-1 </v>
      </c>
      <c r="N506" s="2" t="e">
        <f>VLOOKUP(D506:D1012,[2]DCI!$C$10:$F$443,4,0)</f>
        <v>#N/A</v>
      </c>
    </row>
    <row r="507" spans="1:14" s="34" customFormat="1" ht="33.75" customHeight="1">
      <c r="A507" s="14">
        <v>504</v>
      </c>
      <c r="B507" s="14" t="s">
        <v>926</v>
      </c>
      <c r="C507" s="16" t="s">
        <v>738</v>
      </c>
      <c r="D507" s="14" t="s">
        <v>1037</v>
      </c>
      <c r="E507" s="19" t="s">
        <v>1038</v>
      </c>
      <c r="F507" s="16" t="s">
        <v>23</v>
      </c>
      <c r="G507" s="16">
        <v>1</v>
      </c>
      <c r="H507" s="16" t="str">
        <f>IFERROR(IF(OR(G507=1,G507=2),"COMPLETE",IF(#REF!="","Awaiting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07" s="16" t="e">
        <f>#VALUE!</f>
        <v>#VALUE!</v>
      </c>
      <c r="J507" s="16"/>
      <c r="K507" s="20">
        <v>43377</v>
      </c>
      <c r="L507" s="18">
        <f>VLOOKUP(D507,[1]Revised!$D$4:$O$700,12,0)</f>
        <v>502</v>
      </c>
      <c r="M507" s="2" t="str">
        <f>VLOOKUP(D507:D1013,[2]MCI!$C$10:$BW$72,73,0)</f>
        <v xml:space="preserve">Code-1 </v>
      </c>
      <c r="N507" s="2" t="e">
        <f>VLOOKUP(D507:D1013,[2]DCI!$C$10:$F$443,4,0)</f>
        <v>#N/A</v>
      </c>
    </row>
    <row r="508" spans="1:14" s="34" customFormat="1" ht="33.75" customHeight="1">
      <c r="A508" s="14">
        <v>505</v>
      </c>
      <c r="B508" s="14" t="s">
        <v>926</v>
      </c>
      <c r="C508" s="14" t="s">
        <v>863</v>
      </c>
      <c r="D508" s="14" t="s">
        <v>1039</v>
      </c>
      <c r="E508" s="15" t="s">
        <v>1040</v>
      </c>
      <c r="F508" s="16" t="s">
        <v>23</v>
      </c>
      <c r="G508" s="16">
        <v>1</v>
      </c>
      <c r="H508" s="16" t="str">
        <f>IFERROR(IF(OR(G508=1,G508=2),"COMPLETE",IF(#REF!="","Awaiting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08" s="16" t="e">
        <f>#VALUE!</f>
        <v>#VALUE!</v>
      </c>
      <c r="J508" s="16"/>
      <c r="K508" s="20">
        <v>43168</v>
      </c>
      <c r="L508" s="18">
        <f>VLOOKUP(D508,[1]Revised!$D$4:$O$700,12,0)</f>
        <v>503</v>
      </c>
      <c r="M508" s="2" t="str">
        <f>VLOOKUP(D508:D1014,[2]MCI!$C$10:$BW$72,73,0)</f>
        <v xml:space="preserve">Code-1 </v>
      </c>
      <c r="N508" s="2" t="e">
        <f>VLOOKUP(D508:D1014,[2]DCI!$C$10:$F$443,4,0)</f>
        <v>#N/A</v>
      </c>
    </row>
    <row r="509" spans="1:14" s="43" customFormat="1" ht="33.75" customHeight="1">
      <c r="A509" s="14">
        <v>506</v>
      </c>
      <c r="B509" s="14" t="s">
        <v>926</v>
      </c>
      <c r="C509" s="14" t="s">
        <v>863</v>
      </c>
      <c r="D509" s="14" t="s">
        <v>1041</v>
      </c>
      <c r="E509" s="15" t="s">
        <v>1042</v>
      </c>
      <c r="F509" s="16" t="s">
        <v>23</v>
      </c>
      <c r="G509" s="16">
        <v>1</v>
      </c>
      <c r="H509" s="16" t="str">
        <f>IFERROR(IF(OR(G509=1,G509=2),"COMPLETE",IF(#REF!="","Awaiting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09" s="16" t="e">
        <f>#VALUE!</f>
        <v>#VALUE!</v>
      </c>
      <c r="J509" s="16"/>
      <c r="K509" s="20">
        <v>43175</v>
      </c>
      <c r="L509" s="42">
        <f>VLOOKUP(D509,[1]Revised!$D$4:$O$700,12,0)</f>
        <v>504</v>
      </c>
      <c r="M509" s="2" t="str">
        <f>VLOOKUP(D509:D1015,[2]MCI!$C$10:$BW$72,73,0)</f>
        <v xml:space="preserve">Code-1 </v>
      </c>
      <c r="N509" s="2" t="e">
        <f>VLOOKUP(D509:D1015,[2]DCI!$C$10:$F$443,4,0)</f>
        <v>#N/A</v>
      </c>
    </row>
    <row r="510" spans="1:14" s="43" customFormat="1" ht="33.75" customHeight="1">
      <c r="A510" s="14">
        <v>507</v>
      </c>
      <c r="B510" s="14" t="s">
        <v>926</v>
      </c>
      <c r="C510" s="14" t="s">
        <v>863</v>
      </c>
      <c r="D510" s="14" t="s">
        <v>1043</v>
      </c>
      <c r="E510" s="15" t="s">
        <v>1044</v>
      </c>
      <c r="F510" s="16" t="s">
        <v>23</v>
      </c>
      <c r="G510" s="16">
        <v>1</v>
      </c>
      <c r="H510" s="16" t="str">
        <f>IFERROR(IF(OR(G510=1,G510=2),"COMPLETE",IF(#REF!="","Awaiting First Submission",IF((#REF!+#REF!+#REF!+#REF!+#REF!)&lt;=(#REF!+#REF!+#REF!+#REF!+#REF!),"Resubmission from HAL",IF((#REF!+#REF!+#REF!+#REF!+#REF!)&gt;(#REF!+#REF!+#REF!+#REF!+#REF!),"With OIL","With EPCC")))),"Rejected")</f>
        <v>COMPLETE</v>
      </c>
      <c r="I510" s="16" t="e">
        <f>#VALUE!</f>
        <v>#VALUE!</v>
      </c>
      <c r="J510" s="16"/>
      <c r="K510" s="20">
        <v>43182</v>
      </c>
      <c r="L510" s="42">
        <f>VLOOKUP(D510,[1]Revised!$D$4:$O$700,12,0)</f>
        <v>505</v>
      </c>
      <c r="M510" s="2" t="str">
        <f>VLOOKUP(D510:D1016,[2]MCI!$C$10:$BW$72,73,0)</f>
        <v xml:space="preserve">Code-1 </v>
      </c>
      <c r="N510" s="2" t="e">
        <f>VLOOKUP(D510:D1016,[2]DCI!$C$10:$F$443,4,0)</f>
        <v>#N/A</v>
      </c>
    </row>
    <row r="511" spans="1:14" s="48" customFormat="1" ht="39" customHeight="1">
      <c r="A511" s="44"/>
      <c r="B511" s="44"/>
      <c r="C511" s="44"/>
      <c r="D511" s="44"/>
      <c r="E511" s="15"/>
      <c r="F511" s="45"/>
      <c r="G511" s="6"/>
      <c r="H511" s="45"/>
      <c r="I511" s="45"/>
      <c r="J511" s="45"/>
      <c r="K511" s="46"/>
      <c r="L511" s="42"/>
      <c r="M511" s="47"/>
    </row>
    <row r="512" spans="1:14" ht="15" hidden="1" customHeight="1">
      <c r="A512" s="3" t="s">
        <v>1045</v>
      </c>
      <c r="B512" s="49" t="s">
        <v>1046</v>
      </c>
      <c r="C512" s="3"/>
      <c r="D512" s="3"/>
      <c r="E512" s="15"/>
      <c r="F512" s="3"/>
      <c r="G512" s="6"/>
      <c r="H512" s="3"/>
      <c r="I512" s="3"/>
      <c r="J512" s="3"/>
      <c r="K512" s="3"/>
      <c r="L512" s="18"/>
      <c r="M512" s="2"/>
    </row>
    <row r="513" spans="1:13" ht="15" customHeight="1">
      <c r="A513" s="3"/>
      <c r="B513" s="3"/>
      <c r="C513" s="168" t="s">
        <v>1211</v>
      </c>
      <c r="D513" s="3" t="s">
        <v>1212</v>
      </c>
      <c r="E513" s="15" t="s">
        <v>1213</v>
      </c>
      <c r="F513" s="3"/>
      <c r="G513" s="6"/>
      <c r="H513" s="3"/>
      <c r="I513" s="3"/>
      <c r="J513" s="3"/>
      <c r="K513" s="3"/>
      <c r="L513" s="18"/>
      <c r="M513" s="2"/>
    </row>
    <row r="514" spans="1:13" ht="30.75" customHeight="1">
      <c r="A514" s="3"/>
      <c r="B514" s="3"/>
      <c r="C514" s="3"/>
      <c r="D514" s="3" t="s">
        <v>1214</v>
      </c>
      <c r="E514" s="15" t="s">
        <v>1216</v>
      </c>
      <c r="F514" s="3"/>
      <c r="G514" s="6"/>
      <c r="H514" s="3"/>
      <c r="I514" s="3"/>
      <c r="J514" s="3"/>
      <c r="K514" s="3"/>
      <c r="L514" s="18"/>
      <c r="M514" s="2"/>
    </row>
    <row r="515" spans="1:13" ht="30" customHeight="1">
      <c r="A515" s="3"/>
      <c r="B515" s="3"/>
      <c r="C515" s="3"/>
      <c r="D515" s="3" t="s">
        <v>1215</v>
      </c>
      <c r="E515" s="4" t="s">
        <v>1217</v>
      </c>
      <c r="F515" s="3"/>
      <c r="G515" s="6"/>
      <c r="H515" s="3"/>
      <c r="I515" s="3"/>
      <c r="J515" s="3"/>
      <c r="K515" s="3"/>
      <c r="L515" s="18"/>
      <c r="M515" s="2"/>
    </row>
    <row r="516" spans="1:13" ht="30" customHeight="1">
      <c r="A516" s="3"/>
      <c r="B516" s="3"/>
      <c r="C516" s="3"/>
      <c r="D516" s="3"/>
      <c r="E516" s="4"/>
      <c r="F516" s="3"/>
      <c r="G516" s="6"/>
      <c r="H516" s="3"/>
      <c r="I516" s="3"/>
      <c r="J516" s="3"/>
      <c r="K516" s="3"/>
      <c r="L516" s="18"/>
      <c r="M516" s="2"/>
    </row>
    <row r="517" spans="1:13" ht="36" customHeight="1">
      <c r="A517" s="3"/>
      <c r="B517" s="3"/>
      <c r="C517" s="3"/>
      <c r="D517" s="3"/>
      <c r="E517" s="4"/>
      <c r="F517" s="3"/>
      <c r="G517" s="6"/>
      <c r="H517" s="3"/>
      <c r="I517" s="3"/>
      <c r="J517" s="3"/>
      <c r="K517" s="3"/>
      <c r="L517" s="18"/>
      <c r="M517" s="2"/>
    </row>
    <row r="518" spans="1:13" ht="27.75" customHeight="1">
      <c r="A518" s="3"/>
      <c r="B518" s="3"/>
      <c r="C518" s="3"/>
      <c r="D518" s="3"/>
      <c r="E518" s="4"/>
      <c r="F518" s="3"/>
      <c r="G518" s="6"/>
      <c r="H518" s="3"/>
      <c r="I518" s="3"/>
      <c r="J518" s="3"/>
      <c r="K518" s="3"/>
      <c r="L518" s="18"/>
      <c r="M518" s="2"/>
    </row>
    <row r="519" spans="1:13" ht="33.75" customHeight="1">
      <c r="A519" s="3"/>
      <c r="B519" s="3"/>
      <c r="C519" s="3"/>
      <c r="D519" s="3"/>
      <c r="E519" s="4"/>
      <c r="F519" s="3"/>
      <c r="G519" s="6"/>
      <c r="H519" s="3"/>
      <c r="I519" s="3"/>
      <c r="J519" s="3"/>
      <c r="K519" s="3"/>
      <c r="L519" s="18"/>
      <c r="M519" s="2"/>
    </row>
    <row r="520" spans="1:13" ht="15" customHeight="1">
      <c r="A520" s="3"/>
      <c r="B520" s="3"/>
      <c r="C520" s="3"/>
      <c r="D520" s="3"/>
      <c r="E520" s="4"/>
      <c r="F520" s="3"/>
      <c r="G520" s="6"/>
      <c r="H520" s="3"/>
      <c r="I520" s="3"/>
      <c r="J520" s="3"/>
      <c r="K520" s="3"/>
      <c r="L520" s="18"/>
      <c r="M520" s="2"/>
    </row>
    <row r="521" spans="1:13" ht="15" customHeight="1">
      <c r="F521" s="52"/>
      <c r="L521" s="18"/>
      <c r="M521" s="2"/>
    </row>
    <row r="522" spans="1:13" ht="15" customHeight="1">
      <c r="F522" s="52"/>
      <c r="L522" s="18"/>
      <c r="M522" s="2"/>
    </row>
    <row r="523" spans="1:13" ht="15" customHeight="1">
      <c r="F523" s="52"/>
      <c r="L523" s="18"/>
      <c r="M523" s="2"/>
    </row>
    <row r="524" spans="1:13" ht="15" customHeight="1">
      <c r="F524" s="52"/>
      <c r="L524" s="18"/>
      <c r="M524" s="2"/>
    </row>
    <row r="525" spans="1:13" ht="15" customHeight="1">
      <c r="F525" s="52"/>
      <c r="L525" s="18"/>
      <c r="M525" s="2"/>
    </row>
    <row r="595" spans="6:6" ht="15">
      <c r="F595" s="16"/>
    </row>
    <row r="599" spans="6:6">
      <c r="F599" s="52"/>
    </row>
    <row r="600" spans="6:6">
      <c r="F600" s="52"/>
    </row>
    <row r="601" spans="6:6">
      <c r="F601" s="52"/>
    </row>
    <row r="602" spans="6:6">
      <c r="F602" s="52"/>
    </row>
    <row r="603" spans="6:6">
      <c r="F603" s="52"/>
    </row>
    <row r="604" spans="6:6">
      <c r="F604" s="52"/>
    </row>
    <row r="605" spans="6:6">
      <c r="F605" s="52"/>
    </row>
    <row r="606" spans="6:6">
      <c r="F606" s="52"/>
    </row>
    <row r="607" spans="6:6">
      <c r="F607" s="52"/>
    </row>
    <row r="608" spans="6:6">
      <c r="F608" s="52"/>
    </row>
    <row r="609" spans="6:6">
      <c r="F609" s="52"/>
    </row>
    <row r="610" spans="6:6">
      <c r="F610" s="52"/>
    </row>
    <row r="611" spans="6:6">
      <c r="F611" s="52"/>
    </row>
    <row r="612" spans="6:6">
      <c r="F612" s="52"/>
    </row>
    <row r="613" spans="6:6">
      <c r="F613" s="52"/>
    </row>
    <row r="614" spans="6:6">
      <c r="F614" s="52"/>
    </row>
    <row r="615" spans="6:6">
      <c r="F615" s="52"/>
    </row>
    <row r="616" spans="6:6">
      <c r="F616" s="52"/>
    </row>
    <row r="617" spans="6:6">
      <c r="F617" s="52"/>
    </row>
    <row r="618" spans="6:6">
      <c r="F618" s="52"/>
    </row>
    <row r="619" spans="6:6">
      <c r="F619" s="52"/>
    </row>
    <row r="620" spans="6:6">
      <c r="F620" s="52"/>
    </row>
    <row r="621" spans="6:6">
      <c r="F621" s="52"/>
    </row>
    <row r="622" spans="6:6">
      <c r="F622" s="52"/>
    </row>
    <row r="623" spans="6:6">
      <c r="F623" s="52"/>
    </row>
    <row r="624" spans="6:6">
      <c r="F624" s="52"/>
    </row>
    <row r="625" spans="6:6">
      <c r="F625" s="52"/>
    </row>
    <row r="626" spans="6:6">
      <c r="F626" s="52"/>
    </row>
    <row r="627" spans="6:6">
      <c r="F627" s="52"/>
    </row>
    <row r="628" spans="6:6">
      <c r="F628" s="52"/>
    </row>
    <row r="629" spans="6:6">
      <c r="F629" s="52"/>
    </row>
    <row r="630" spans="6:6">
      <c r="F630" s="52"/>
    </row>
    <row r="631" spans="6:6">
      <c r="F631" s="52"/>
    </row>
    <row r="632" spans="6:6">
      <c r="F632" s="52"/>
    </row>
    <row r="633" spans="6:6">
      <c r="F633" s="52"/>
    </row>
    <row r="634" spans="6:6">
      <c r="F634" s="52"/>
    </row>
    <row r="635" spans="6:6">
      <c r="F635" s="52"/>
    </row>
    <row r="636" spans="6:6">
      <c r="F636" s="52"/>
    </row>
    <row r="637" spans="6:6">
      <c r="F637" s="52"/>
    </row>
    <row r="638" spans="6:6">
      <c r="F638" s="52"/>
    </row>
    <row r="639" spans="6:6">
      <c r="F639" s="52"/>
    </row>
    <row r="640" spans="6:6">
      <c r="F640" s="52"/>
    </row>
    <row r="641" spans="3:6">
      <c r="F641" s="52"/>
    </row>
    <row r="642" spans="3:6">
      <c r="F642" s="52"/>
    </row>
    <row r="643" spans="3:6" ht="15.75">
      <c r="C643" s="55"/>
      <c r="F643" s="52"/>
    </row>
    <row r="644" spans="3:6" ht="15.75">
      <c r="C644" s="55"/>
      <c r="F644" s="52"/>
    </row>
    <row r="645" spans="3:6" ht="15.75">
      <c r="C645" s="55"/>
      <c r="F645" s="52"/>
    </row>
    <row r="646" spans="3:6" ht="15.75">
      <c r="C646" s="55"/>
      <c r="F646" s="52"/>
    </row>
    <row r="647" spans="3:6" ht="15.75">
      <c r="C647" s="55"/>
      <c r="F647" s="52"/>
    </row>
    <row r="648" spans="3:6" ht="15.75">
      <c r="C648" s="55"/>
      <c r="F648" s="52"/>
    </row>
    <row r="649" spans="3:6" ht="15">
      <c r="C649" s="56"/>
      <c r="F649" s="52"/>
    </row>
    <row r="650" spans="3:6" ht="15.75">
      <c r="C650" s="37"/>
      <c r="F650" s="52"/>
    </row>
    <row r="651" spans="3:6" ht="15.75">
      <c r="C651" s="37"/>
      <c r="F651" s="52"/>
    </row>
    <row r="652" spans="3:6" ht="15.75">
      <c r="C652" s="37"/>
      <c r="F652" s="52"/>
    </row>
    <row r="653" spans="3:6" ht="15.75">
      <c r="C653" s="37"/>
      <c r="F653" s="52"/>
    </row>
    <row r="654" spans="3:6" ht="16.5" thickBot="1">
      <c r="C654" s="57"/>
      <c r="D654" s="58"/>
      <c r="F654" s="52"/>
    </row>
    <row r="655" spans="3:6">
      <c r="F655" s="52"/>
    </row>
    <row r="656" spans="3:6">
      <c r="F656" s="52"/>
    </row>
    <row r="657" spans="6:6">
      <c r="F657" s="52"/>
    </row>
    <row r="658" spans="6:6">
      <c r="F658" s="52"/>
    </row>
    <row r="659" spans="6:6">
      <c r="F659" s="52"/>
    </row>
    <row r="660" spans="6:6">
      <c r="F660" s="52"/>
    </row>
    <row r="661" spans="6:6">
      <c r="F661" s="52"/>
    </row>
    <row r="662" spans="6:6">
      <c r="F662" s="52"/>
    </row>
    <row r="663" spans="6:6">
      <c r="F663" s="52"/>
    </row>
    <row r="664" spans="6:6">
      <c r="F664" s="52"/>
    </row>
    <row r="665" spans="6:6">
      <c r="F665" s="52"/>
    </row>
  </sheetData>
  <autoFilter ref="A3:N510">
    <filterColumn colId="6"/>
  </autoFilter>
  <mergeCells count="1">
    <mergeCell ref="A1:K1"/>
  </mergeCells>
  <conditionalFormatting sqref="E599:E607 E655:E657">
    <cfRule type="duplicateValues" dxfId="23" priority="14"/>
  </conditionalFormatting>
  <conditionalFormatting sqref="E608:E642">
    <cfRule type="duplicateValues" dxfId="22" priority="13"/>
  </conditionalFormatting>
  <conditionalFormatting sqref="D511:D513 D530:D65536 D1:D509">
    <cfRule type="duplicateValues" dxfId="21" priority="12"/>
  </conditionalFormatting>
  <conditionalFormatting sqref="E1:E509">
    <cfRule type="duplicateValues" dxfId="20" priority="11"/>
  </conditionalFormatting>
  <conditionalFormatting sqref="E511:E65536">
    <cfRule type="duplicateValues" dxfId="19" priority="10"/>
  </conditionalFormatting>
  <conditionalFormatting sqref="D510">
    <cfRule type="duplicateValues" dxfId="18" priority="15"/>
  </conditionalFormatting>
  <conditionalFormatting sqref="E510">
    <cfRule type="duplicateValues" dxfId="17" priority="16"/>
  </conditionalFormatting>
  <conditionalFormatting sqref="D530:D65536 D1:D513">
    <cfRule type="duplicateValues" dxfId="16" priority="9"/>
  </conditionalFormatting>
  <conditionalFormatting sqref="D514:D525">
    <cfRule type="duplicateValues" dxfId="15" priority="8"/>
  </conditionalFormatting>
  <conditionalFormatting sqref="D514:D529">
    <cfRule type="duplicateValues" dxfId="14" priority="7"/>
  </conditionalFormatting>
  <conditionalFormatting sqref="D1:D1048576">
    <cfRule type="duplicateValues" dxfId="13" priority="1"/>
    <cfRule type="duplicateValues" dxfId="12" priority="2"/>
    <cfRule type="duplicateValues" dxfId="11" priority="3"/>
    <cfRule type="duplicateValues" dxfId="10" priority="4"/>
    <cfRule type="duplicateValues" dxfId="9" priority="5"/>
    <cfRule type="duplicateValues" dxfId="8" priority="6"/>
  </conditionalFormatting>
  <printOptions horizontalCentered="1" verticalCentered="1"/>
  <pageMargins left="0.25" right="0.25" top="0.5" bottom="0.5" header="0.3" footer="0.3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G33"/>
  <sheetViews>
    <sheetView workbookViewId="0">
      <selection activeCell="D6" sqref="D6"/>
    </sheetView>
  </sheetViews>
  <sheetFormatPr defaultRowHeight="15"/>
  <cols>
    <col min="2" max="2" width="23.7109375" customWidth="1"/>
    <col min="3" max="3" width="28" bestFit="1" customWidth="1"/>
    <col min="4" max="4" width="51.5703125" customWidth="1"/>
    <col min="5" max="5" width="36.42578125" customWidth="1"/>
    <col min="7" max="7" width="25.140625" customWidth="1"/>
  </cols>
  <sheetData>
    <row r="2" spans="1:7" ht="15.75">
      <c r="A2" s="8" t="s">
        <v>1210</v>
      </c>
      <c r="B2" s="8" t="s">
        <v>3</v>
      </c>
      <c r="C2" s="8" t="s">
        <v>4</v>
      </c>
      <c r="D2" s="8" t="s">
        <v>5</v>
      </c>
      <c r="E2" s="9" t="s">
        <v>6</v>
      </c>
      <c r="F2" s="10" t="s">
        <v>7</v>
      </c>
      <c r="G2" s="10" t="s">
        <v>8</v>
      </c>
    </row>
    <row r="3" spans="1:7">
      <c r="A3" s="14">
        <v>132</v>
      </c>
      <c r="B3" s="14" t="s">
        <v>14</v>
      </c>
      <c r="C3" s="14" t="s">
        <v>243</v>
      </c>
      <c r="D3" s="14" t="s">
        <v>290</v>
      </c>
      <c r="E3" s="19" t="s">
        <v>291</v>
      </c>
      <c r="F3" s="16" t="s">
        <v>18</v>
      </c>
      <c r="G3" s="6" t="s">
        <v>24</v>
      </c>
    </row>
    <row r="4" spans="1:7">
      <c r="A4" s="14">
        <v>138</v>
      </c>
      <c r="B4" s="14" t="s">
        <v>14</v>
      </c>
      <c r="C4" s="14" t="s">
        <v>296</v>
      </c>
      <c r="D4" s="14" t="s">
        <v>303</v>
      </c>
      <c r="E4" s="19" t="s">
        <v>304</v>
      </c>
      <c r="F4" s="16" t="s">
        <v>23</v>
      </c>
      <c r="G4" s="6" t="s">
        <v>24</v>
      </c>
    </row>
    <row r="5" spans="1:7">
      <c r="A5" s="14">
        <v>149</v>
      </c>
      <c r="B5" s="14" t="s">
        <v>14</v>
      </c>
      <c r="C5" s="14" t="s">
        <v>296</v>
      </c>
      <c r="D5" s="14" t="s">
        <v>325</v>
      </c>
      <c r="E5" s="19" t="s">
        <v>326</v>
      </c>
      <c r="F5" s="16" t="s">
        <v>152</v>
      </c>
      <c r="G5" s="6" t="s">
        <v>24</v>
      </c>
    </row>
    <row r="6" spans="1:7" ht="30">
      <c r="A6" s="14">
        <v>161</v>
      </c>
      <c r="B6" s="14" t="s">
        <v>14</v>
      </c>
      <c r="C6" s="14" t="s">
        <v>296</v>
      </c>
      <c r="D6" s="14" t="s">
        <v>349</v>
      </c>
      <c r="E6" s="19" t="s">
        <v>350</v>
      </c>
      <c r="F6" s="16" t="s">
        <v>152</v>
      </c>
      <c r="G6" s="6" t="s">
        <v>24</v>
      </c>
    </row>
    <row r="7" spans="1:7" ht="30">
      <c r="A7" s="14">
        <v>193</v>
      </c>
      <c r="B7" s="14" t="s">
        <v>14</v>
      </c>
      <c r="C7" s="14" t="s">
        <v>296</v>
      </c>
      <c r="D7" s="14" t="s">
        <v>413</v>
      </c>
      <c r="E7" s="19" t="s">
        <v>414</v>
      </c>
      <c r="F7" s="16" t="s">
        <v>18</v>
      </c>
      <c r="G7" s="6" t="s">
        <v>24</v>
      </c>
    </row>
    <row r="8" spans="1:7" ht="30">
      <c r="A8" s="14">
        <v>199</v>
      </c>
      <c r="B8" s="14" t="s">
        <v>14</v>
      </c>
      <c r="C8" s="14" t="s">
        <v>296</v>
      </c>
      <c r="D8" s="14" t="s">
        <v>425</v>
      </c>
      <c r="E8" s="19" t="s">
        <v>426</v>
      </c>
      <c r="F8" s="16" t="s">
        <v>152</v>
      </c>
      <c r="G8" s="6" t="s">
        <v>24</v>
      </c>
    </row>
    <row r="9" spans="1:7" ht="30">
      <c r="A9" s="14">
        <v>201</v>
      </c>
      <c r="B9" s="14" t="s">
        <v>14</v>
      </c>
      <c r="C9" s="14" t="s">
        <v>296</v>
      </c>
      <c r="D9" s="14" t="s">
        <v>429</v>
      </c>
      <c r="E9" s="19" t="s">
        <v>430</v>
      </c>
      <c r="F9" s="16" t="s">
        <v>152</v>
      </c>
      <c r="G9" s="6" t="s">
        <v>24</v>
      </c>
    </row>
    <row r="10" spans="1:7" ht="30">
      <c r="A10" s="14">
        <v>216</v>
      </c>
      <c r="B10" s="14" t="s">
        <v>14</v>
      </c>
      <c r="C10" s="14" t="s">
        <v>296</v>
      </c>
      <c r="D10" s="14" t="s">
        <v>459</v>
      </c>
      <c r="E10" s="19" t="s">
        <v>460</v>
      </c>
      <c r="F10" s="16" t="s">
        <v>152</v>
      </c>
      <c r="G10" s="6" t="s">
        <v>24</v>
      </c>
    </row>
    <row r="11" spans="1:7" ht="30">
      <c r="A11" s="14">
        <v>221</v>
      </c>
      <c r="B11" s="14" t="s">
        <v>14</v>
      </c>
      <c r="C11" s="14" t="s">
        <v>296</v>
      </c>
      <c r="D11" s="14" t="s">
        <v>469</v>
      </c>
      <c r="E11" s="19" t="s">
        <v>470</v>
      </c>
      <c r="F11" s="16" t="s">
        <v>152</v>
      </c>
      <c r="G11" s="6" t="s">
        <v>24</v>
      </c>
    </row>
    <row r="12" spans="1:7" ht="30">
      <c r="A12" s="14">
        <v>223</v>
      </c>
      <c r="B12" s="14" t="s">
        <v>14</v>
      </c>
      <c r="C12" s="14" t="s">
        <v>296</v>
      </c>
      <c r="D12" s="14" t="s">
        <v>473</v>
      </c>
      <c r="E12" s="19" t="s">
        <v>474</v>
      </c>
      <c r="F12" s="16" t="s">
        <v>152</v>
      </c>
      <c r="G12" s="6" t="s">
        <v>24</v>
      </c>
    </row>
    <row r="13" spans="1:7" ht="30">
      <c r="A13" s="14">
        <v>236</v>
      </c>
      <c r="B13" s="14" t="s">
        <v>14</v>
      </c>
      <c r="C13" s="14" t="s">
        <v>296</v>
      </c>
      <c r="D13" s="14" t="s">
        <v>499</v>
      </c>
      <c r="E13" s="19" t="s">
        <v>500</v>
      </c>
      <c r="F13" s="16" t="s">
        <v>152</v>
      </c>
      <c r="G13" s="6" t="s">
        <v>24</v>
      </c>
    </row>
    <row r="14" spans="1:7" ht="30">
      <c r="A14" s="14">
        <v>237</v>
      </c>
      <c r="B14" s="14" t="s">
        <v>14</v>
      </c>
      <c r="C14" s="14" t="s">
        <v>296</v>
      </c>
      <c r="D14" s="14" t="s">
        <v>501</v>
      </c>
      <c r="E14" s="19" t="s">
        <v>502</v>
      </c>
      <c r="F14" s="16" t="s">
        <v>152</v>
      </c>
      <c r="G14" s="6" t="s">
        <v>24</v>
      </c>
    </row>
    <row r="15" spans="1:7" ht="45">
      <c r="A15" s="14">
        <v>239</v>
      </c>
      <c r="B15" s="14" t="s">
        <v>14</v>
      </c>
      <c r="C15" s="14" t="s">
        <v>296</v>
      </c>
      <c r="D15" s="14" t="s">
        <v>505</v>
      </c>
      <c r="E15" s="19" t="s">
        <v>506</v>
      </c>
      <c r="F15" s="16" t="s">
        <v>23</v>
      </c>
      <c r="G15" s="6" t="s">
        <v>24</v>
      </c>
    </row>
    <row r="16" spans="1:7" ht="45">
      <c r="A16" s="14">
        <v>242</v>
      </c>
      <c r="B16" s="14" t="s">
        <v>14</v>
      </c>
      <c r="C16" s="14" t="s">
        <v>296</v>
      </c>
      <c r="D16" s="14" t="s">
        <v>511</v>
      </c>
      <c r="E16" s="19" t="s">
        <v>512</v>
      </c>
      <c r="F16" s="16" t="s">
        <v>23</v>
      </c>
      <c r="G16" s="6" t="s">
        <v>24</v>
      </c>
    </row>
    <row r="17" spans="1:7" ht="45">
      <c r="A17" s="14">
        <v>245</v>
      </c>
      <c r="B17" s="14" t="s">
        <v>14</v>
      </c>
      <c r="C17" s="14" t="s">
        <v>296</v>
      </c>
      <c r="D17" s="14" t="s">
        <v>517</v>
      </c>
      <c r="E17" s="19" t="s">
        <v>518</v>
      </c>
      <c r="F17" s="16" t="s">
        <v>23</v>
      </c>
      <c r="G17" s="6" t="s">
        <v>24</v>
      </c>
    </row>
    <row r="18" spans="1:7" ht="30">
      <c r="A18" s="14">
        <v>257</v>
      </c>
      <c r="B18" s="14" t="s">
        <v>14</v>
      </c>
      <c r="C18" s="14" t="s">
        <v>296</v>
      </c>
      <c r="D18" s="14" t="s">
        <v>539</v>
      </c>
      <c r="E18" s="19" t="s">
        <v>540</v>
      </c>
      <c r="F18" s="16" t="s">
        <v>18</v>
      </c>
      <c r="G18" s="6" t="s">
        <v>24</v>
      </c>
    </row>
    <row r="19" spans="1:7" ht="45">
      <c r="A19" s="14">
        <v>260</v>
      </c>
      <c r="B19" s="14" t="s">
        <v>14</v>
      </c>
      <c r="C19" s="14" t="s">
        <v>296</v>
      </c>
      <c r="D19" s="14" t="s">
        <v>545</v>
      </c>
      <c r="E19" s="19" t="s">
        <v>546</v>
      </c>
      <c r="F19" s="16" t="s">
        <v>18</v>
      </c>
      <c r="G19" s="6" t="s">
        <v>24</v>
      </c>
    </row>
    <row r="20" spans="1:7" ht="30">
      <c r="A20" s="14">
        <v>264</v>
      </c>
      <c r="B20" s="14" t="s">
        <v>14</v>
      </c>
      <c r="C20" s="14" t="s">
        <v>296</v>
      </c>
      <c r="D20" s="14" t="s">
        <v>553</v>
      </c>
      <c r="E20" s="19" t="s">
        <v>554</v>
      </c>
      <c r="F20" s="16" t="s">
        <v>18</v>
      </c>
      <c r="G20" s="6" t="s">
        <v>24</v>
      </c>
    </row>
    <row r="21" spans="1:7" ht="30">
      <c r="A21" s="14">
        <v>266</v>
      </c>
      <c r="B21" s="14" t="s">
        <v>14</v>
      </c>
      <c r="C21" s="14" t="s">
        <v>296</v>
      </c>
      <c r="D21" s="14" t="s">
        <v>557</v>
      </c>
      <c r="E21" s="19" t="s">
        <v>558</v>
      </c>
      <c r="F21" s="16" t="s">
        <v>18</v>
      </c>
      <c r="G21" s="6" t="s">
        <v>24</v>
      </c>
    </row>
    <row r="22" spans="1:7" ht="30">
      <c r="A22" s="14">
        <v>281</v>
      </c>
      <c r="B22" s="14" t="s">
        <v>14</v>
      </c>
      <c r="C22" s="14" t="s">
        <v>296</v>
      </c>
      <c r="D22" s="14" t="s">
        <v>587</v>
      </c>
      <c r="E22" s="19" t="s">
        <v>588</v>
      </c>
      <c r="F22" s="16" t="s">
        <v>18</v>
      </c>
      <c r="G22" s="6" t="s">
        <v>24</v>
      </c>
    </row>
    <row r="23" spans="1:7">
      <c r="A23" s="14">
        <v>337</v>
      </c>
      <c r="B23" s="14" t="s">
        <v>14</v>
      </c>
      <c r="C23" s="14" t="s">
        <v>635</v>
      </c>
      <c r="D23" s="14" t="s">
        <v>700</v>
      </c>
      <c r="E23" s="19" t="s">
        <v>701</v>
      </c>
      <c r="F23" s="16" t="s">
        <v>18</v>
      </c>
      <c r="G23" s="6" t="s">
        <v>24</v>
      </c>
    </row>
    <row r="24" spans="1:7">
      <c r="A24" s="14">
        <v>383</v>
      </c>
      <c r="B24" s="14" t="s">
        <v>14</v>
      </c>
      <c r="C24" s="16" t="s">
        <v>738</v>
      </c>
      <c r="D24" s="16" t="s">
        <v>793</v>
      </c>
      <c r="E24" s="19" t="s">
        <v>794</v>
      </c>
      <c r="F24" s="16" t="s">
        <v>18</v>
      </c>
      <c r="G24" s="6" t="s">
        <v>24</v>
      </c>
    </row>
    <row r="25" spans="1:7">
      <c r="A25" s="14">
        <v>390</v>
      </c>
      <c r="B25" s="14" t="s">
        <v>14</v>
      </c>
      <c r="C25" s="16" t="s">
        <v>738</v>
      </c>
      <c r="D25" s="16" t="s">
        <v>807</v>
      </c>
      <c r="E25" s="19" t="s">
        <v>808</v>
      </c>
      <c r="F25" s="16" t="s">
        <v>152</v>
      </c>
      <c r="G25" s="6" t="s">
        <v>24</v>
      </c>
    </row>
    <row r="26" spans="1:7">
      <c r="A26" s="14">
        <v>393</v>
      </c>
      <c r="B26" s="14" t="s">
        <v>14</v>
      </c>
      <c r="C26" s="16" t="s">
        <v>738</v>
      </c>
      <c r="D26" s="16" t="s">
        <v>813</v>
      </c>
      <c r="E26" s="19" t="s">
        <v>814</v>
      </c>
      <c r="F26" s="16" t="s">
        <v>152</v>
      </c>
      <c r="G26" s="6" t="s">
        <v>24</v>
      </c>
    </row>
    <row r="27" spans="1:7">
      <c r="A27" s="14">
        <v>394</v>
      </c>
      <c r="B27" s="14" t="s">
        <v>14</v>
      </c>
      <c r="C27" s="16" t="s">
        <v>738</v>
      </c>
      <c r="D27" s="16" t="s">
        <v>815</v>
      </c>
      <c r="E27" s="19" t="s">
        <v>816</v>
      </c>
      <c r="F27" s="16" t="s">
        <v>152</v>
      </c>
      <c r="G27" s="6" t="s">
        <v>24</v>
      </c>
    </row>
    <row r="28" spans="1:7">
      <c r="A28" s="14">
        <v>395</v>
      </c>
      <c r="B28" s="14" t="s">
        <v>14</v>
      </c>
      <c r="C28" s="16" t="s">
        <v>738</v>
      </c>
      <c r="D28" s="16" t="s">
        <v>817</v>
      </c>
      <c r="E28" s="19" t="s">
        <v>818</v>
      </c>
      <c r="F28" s="16" t="s">
        <v>152</v>
      </c>
      <c r="G28" s="6" t="s">
        <v>24</v>
      </c>
    </row>
    <row r="29" spans="1:7" ht="30">
      <c r="A29" s="14">
        <v>398</v>
      </c>
      <c r="B29" s="14" t="s">
        <v>14</v>
      </c>
      <c r="C29" s="16" t="s">
        <v>738</v>
      </c>
      <c r="D29" s="16" t="s">
        <v>823</v>
      </c>
      <c r="E29" s="19" t="s">
        <v>824</v>
      </c>
      <c r="F29" s="16" t="s">
        <v>18</v>
      </c>
      <c r="G29" s="6" t="s">
        <v>24</v>
      </c>
    </row>
    <row r="30" spans="1:7">
      <c r="A30" s="14">
        <v>407</v>
      </c>
      <c r="B30" s="14" t="s">
        <v>14</v>
      </c>
      <c r="C30" s="16" t="s">
        <v>738</v>
      </c>
      <c r="D30" s="16" t="s">
        <v>841</v>
      </c>
      <c r="E30" s="19" t="s">
        <v>842</v>
      </c>
      <c r="F30" s="16" t="s">
        <v>18</v>
      </c>
      <c r="G30" s="6" t="s">
        <v>24</v>
      </c>
    </row>
    <row r="31" spans="1:7">
      <c r="A31" s="14">
        <v>408</v>
      </c>
      <c r="B31" s="14" t="s">
        <v>14</v>
      </c>
      <c r="C31" s="16" t="s">
        <v>738</v>
      </c>
      <c r="D31" s="16" t="s">
        <v>843</v>
      </c>
      <c r="E31" s="19" t="s">
        <v>844</v>
      </c>
      <c r="F31" s="16" t="s">
        <v>18</v>
      </c>
      <c r="G31" s="6" t="s">
        <v>24</v>
      </c>
    </row>
    <row r="32" spans="1:7">
      <c r="A32" s="14">
        <v>417</v>
      </c>
      <c r="B32" s="14" t="s">
        <v>14</v>
      </c>
      <c r="C32" s="16" t="s">
        <v>738</v>
      </c>
      <c r="D32" s="16" t="s">
        <v>861</v>
      </c>
      <c r="E32" s="19" t="s">
        <v>862</v>
      </c>
      <c r="F32" s="16" t="s">
        <v>152</v>
      </c>
      <c r="G32" s="6" t="s">
        <v>24</v>
      </c>
    </row>
    <row r="33" spans="1:7" ht="30">
      <c r="A33" s="14">
        <v>460</v>
      </c>
      <c r="B33" s="14" t="s">
        <v>926</v>
      </c>
      <c r="C33" s="14" t="s">
        <v>163</v>
      </c>
      <c r="D33" s="14" t="s">
        <v>949</v>
      </c>
      <c r="E33" s="19" t="s">
        <v>950</v>
      </c>
      <c r="F33" s="16" t="s">
        <v>18</v>
      </c>
      <c r="G33" s="6" t="s">
        <v>24</v>
      </c>
    </row>
  </sheetData>
  <conditionalFormatting sqref="D2:D33">
    <cfRule type="duplicateValues" dxfId="7" priority="17"/>
  </conditionalFormatting>
  <conditionalFormatting sqref="E2:E33">
    <cfRule type="duplicateValues" dxfId="6" priority="19"/>
  </conditionalFormatting>
  <conditionalFormatting sqref="D2:D33">
    <cfRule type="duplicateValues" dxfId="5" priority="23"/>
    <cfRule type="duplicateValues" dxfId="4" priority="24"/>
    <cfRule type="duplicateValues" dxfId="3" priority="25"/>
    <cfRule type="duplicateValues" dxfId="2" priority="26"/>
    <cfRule type="duplicateValues" dxfId="1" priority="27"/>
    <cfRule type="duplicateValues" dxfId="0" priority="28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3"/>
  <sheetViews>
    <sheetView workbookViewId="0">
      <selection activeCell="C37" sqref="A1:XFD1048576"/>
    </sheetView>
  </sheetViews>
  <sheetFormatPr defaultRowHeight="15"/>
  <cols>
    <col min="1" max="1" width="5.85546875" bestFit="1" customWidth="1"/>
    <col min="2" max="2" width="28.42578125" bestFit="1" customWidth="1"/>
    <col min="3" max="3" width="18" bestFit="1" customWidth="1"/>
    <col min="4" max="4" width="72.140625" bestFit="1" customWidth="1"/>
    <col min="5" max="5" width="132.42578125" bestFit="1" customWidth="1"/>
    <col min="6" max="6" width="28" customWidth="1"/>
    <col min="8" max="9" width="11.42578125" bestFit="1" customWidth="1"/>
    <col min="11" max="11" width="10.140625" bestFit="1" customWidth="1"/>
  </cols>
  <sheetData>
    <row r="1" spans="1:11">
      <c r="A1" s="159" t="s">
        <v>1047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>
      <c r="E2" t="s">
        <v>1048</v>
      </c>
    </row>
    <row r="5" spans="1:11" ht="19.5" thickBot="1">
      <c r="A5" s="160" t="s">
        <v>1049</v>
      </c>
      <c r="B5" s="160"/>
      <c r="C5" s="160"/>
      <c r="D5" s="160"/>
      <c r="E5" s="160"/>
    </row>
    <row r="6" spans="1:11" ht="16.5" thickBot="1">
      <c r="A6" s="61" t="s">
        <v>2</v>
      </c>
      <c r="B6" s="62" t="s">
        <v>4</v>
      </c>
      <c r="C6" s="62" t="s">
        <v>5</v>
      </c>
      <c r="D6" s="63" t="s">
        <v>6</v>
      </c>
      <c r="E6" s="64" t="s">
        <v>1050</v>
      </c>
    </row>
    <row r="7" spans="1:11" ht="15.75">
      <c r="A7" s="65"/>
      <c r="B7" s="66" t="s">
        <v>25</v>
      </c>
      <c r="C7" s="66"/>
      <c r="D7" s="67"/>
      <c r="E7" s="68"/>
    </row>
    <row r="8" spans="1:11" ht="15.75">
      <c r="A8" s="69">
        <v>1</v>
      </c>
      <c r="B8" s="70" t="s">
        <v>25</v>
      </c>
      <c r="C8" s="71" t="s">
        <v>1051</v>
      </c>
      <c r="D8" s="72" t="s">
        <v>1052</v>
      </c>
      <c r="E8" s="73" t="s">
        <v>1053</v>
      </c>
    </row>
    <row r="9" spans="1:11" ht="15.75">
      <c r="A9" s="74"/>
      <c r="B9" s="75" t="s">
        <v>163</v>
      </c>
      <c r="C9" s="75"/>
      <c r="D9" s="76"/>
      <c r="E9" s="77"/>
    </row>
    <row r="10" spans="1:11" ht="15.75">
      <c r="A10" s="69">
        <v>1</v>
      </c>
      <c r="B10" s="70" t="s">
        <v>163</v>
      </c>
      <c r="C10" s="71" t="s">
        <v>1054</v>
      </c>
      <c r="D10" s="72" t="s">
        <v>1055</v>
      </c>
      <c r="E10" s="73" t="s">
        <v>1056</v>
      </c>
    </row>
    <row r="11" spans="1:11" ht="16.5" thickBot="1">
      <c r="A11" s="78"/>
      <c r="B11" s="79" t="s">
        <v>296</v>
      </c>
      <c r="C11" s="79"/>
      <c r="D11" s="80"/>
      <c r="E11" s="81"/>
    </row>
    <row r="12" spans="1:11" ht="31.5">
      <c r="A12" s="82">
        <v>1</v>
      </c>
      <c r="B12" s="70" t="s">
        <v>296</v>
      </c>
      <c r="C12" s="71" t="s">
        <v>1057</v>
      </c>
      <c r="D12" s="83" t="s">
        <v>1058</v>
      </c>
      <c r="E12" s="84" t="s">
        <v>1059</v>
      </c>
    </row>
    <row r="13" spans="1:11" ht="15.75">
      <c r="A13" s="82">
        <v>2</v>
      </c>
      <c r="B13" s="70" t="s">
        <v>296</v>
      </c>
      <c r="C13" s="71" t="s">
        <v>1060</v>
      </c>
      <c r="D13" s="83" t="s">
        <v>1061</v>
      </c>
      <c r="E13" s="73" t="s">
        <v>1062</v>
      </c>
    </row>
    <row r="14" spans="1:11" ht="15.75">
      <c r="A14" s="82">
        <v>3</v>
      </c>
      <c r="B14" s="70" t="s">
        <v>296</v>
      </c>
      <c r="C14" s="71" t="s">
        <v>1063</v>
      </c>
      <c r="D14" s="83" t="s">
        <v>1064</v>
      </c>
      <c r="E14" s="73" t="s">
        <v>1065</v>
      </c>
    </row>
    <row r="15" spans="1:11" ht="15.75">
      <c r="A15" s="82">
        <v>4</v>
      </c>
      <c r="B15" s="70" t="s">
        <v>296</v>
      </c>
      <c r="C15" s="71" t="s">
        <v>1066</v>
      </c>
      <c r="D15" s="83" t="s">
        <v>1067</v>
      </c>
      <c r="E15" s="161" t="s">
        <v>1056</v>
      </c>
    </row>
    <row r="16" spans="1:11" ht="15.75">
      <c r="A16" s="82">
        <v>5</v>
      </c>
      <c r="B16" s="70" t="s">
        <v>296</v>
      </c>
      <c r="C16" s="71" t="s">
        <v>1068</v>
      </c>
      <c r="D16" s="83" t="s">
        <v>1069</v>
      </c>
      <c r="E16" s="162"/>
    </row>
    <row r="17" spans="1:5" ht="15.75">
      <c r="A17" s="82">
        <v>6</v>
      </c>
      <c r="B17" s="70" t="s">
        <v>296</v>
      </c>
      <c r="C17" s="71" t="s">
        <v>1070</v>
      </c>
      <c r="D17" s="83" t="s">
        <v>1071</v>
      </c>
      <c r="E17" s="163"/>
    </row>
    <row r="18" spans="1:5" ht="15.75">
      <c r="A18" s="82">
        <v>7</v>
      </c>
      <c r="B18" s="70" t="s">
        <v>296</v>
      </c>
      <c r="C18" s="71" t="s">
        <v>1072</v>
      </c>
      <c r="D18" s="83" t="s">
        <v>1073</v>
      </c>
      <c r="E18" s="73" t="s">
        <v>1074</v>
      </c>
    </row>
    <row r="19" spans="1:5" ht="15.75">
      <c r="A19" s="82">
        <v>8</v>
      </c>
      <c r="B19" s="70" t="s">
        <v>296</v>
      </c>
      <c r="C19" s="71" t="s">
        <v>1075</v>
      </c>
      <c r="D19" s="83" t="s">
        <v>1076</v>
      </c>
      <c r="E19" s="73" t="s">
        <v>1074</v>
      </c>
    </row>
    <row r="20" spans="1:5" ht="15.75">
      <c r="A20" s="82">
        <v>9</v>
      </c>
      <c r="B20" s="70" t="s">
        <v>296</v>
      </c>
      <c r="C20" s="71" t="s">
        <v>1077</v>
      </c>
      <c r="D20" s="83" t="s">
        <v>1078</v>
      </c>
      <c r="E20" s="73" t="s">
        <v>1065</v>
      </c>
    </row>
    <row r="21" spans="1:5" ht="15.75">
      <c r="A21" s="82">
        <v>10</v>
      </c>
      <c r="B21" s="70" t="s">
        <v>296</v>
      </c>
      <c r="C21" s="71" t="s">
        <v>1079</v>
      </c>
      <c r="D21" s="83" t="s">
        <v>1080</v>
      </c>
      <c r="E21" s="73" t="s">
        <v>1074</v>
      </c>
    </row>
    <row r="22" spans="1:5" ht="15.75">
      <c r="A22" s="82">
        <v>11</v>
      </c>
      <c r="B22" s="70" t="s">
        <v>296</v>
      </c>
      <c r="C22" s="71" t="s">
        <v>1081</v>
      </c>
      <c r="D22" s="83" t="s">
        <v>1082</v>
      </c>
      <c r="E22" s="73" t="s">
        <v>1083</v>
      </c>
    </row>
    <row r="23" spans="1:5" ht="15.75">
      <c r="A23" s="82">
        <v>12</v>
      </c>
      <c r="B23" s="70" t="s">
        <v>296</v>
      </c>
      <c r="C23" s="71" t="s">
        <v>1084</v>
      </c>
      <c r="D23" s="83" t="s">
        <v>1085</v>
      </c>
      <c r="E23" s="164" t="s">
        <v>1056</v>
      </c>
    </row>
    <row r="24" spans="1:5" ht="15.75">
      <c r="A24" s="82">
        <v>13</v>
      </c>
      <c r="B24" s="70" t="s">
        <v>296</v>
      </c>
      <c r="C24" s="71" t="s">
        <v>1086</v>
      </c>
      <c r="D24" s="83" t="s">
        <v>1087</v>
      </c>
      <c r="E24" s="165"/>
    </row>
    <row r="25" spans="1:5" ht="15.75">
      <c r="A25" s="82">
        <v>14</v>
      </c>
      <c r="B25" s="70" t="s">
        <v>296</v>
      </c>
      <c r="C25" s="71" t="s">
        <v>1088</v>
      </c>
      <c r="D25" s="83" t="s">
        <v>1089</v>
      </c>
      <c r="E25" s="73" t="s">
        <v>1062</v>
      </c>
    </row>
    <row r="26" spans="1:5" ht="15.75">
      <c r="A26" s="82">
        <v>15</v>
      </c>
      <c r="B26" s="70" t="s">
        <v>296</v>
      </c>
      <c r="C26" s="71" t="s">
        <v>1090</v>
      </c>
      <c r="D26" s="83" t="s">
        <v>1091</v>
      </c>
      <c r="E26" s="73" t="s">
        <v>1062</v>
      </c>
    </row>
    <row r="27" spans="1:5" ht="31.5">
      <c r="A27" s="82">
        <v>16</v>
      </c>
      <c r="B27" s="70" t="s">
        <v>296</v>
      </c>
      <c r="C27" s="71" t="s">
        <v>505</v>
      </c>
      <c r="D27" s="83" t="s">
        <v>506</v>
      </c>
      <c r="E27" s="73" t="s">
        <v>1092</v>
      </c>
    </row>
    <row r="28" spans="1:5" ht="15.75">
      <c r="A28" s="82">
        <v>17</v>
      </c>
      <c r="B28" s="70" t="s">
        <v>296</v>
      </c>
      <c r="C28" s="71" t="s">
        <v>1093</v>
      </c>
      <c r="D28" s="83" t="s">
        <v>1094</v>
      </c>
      <c r="E28" s="73" t="s">
        <v>1074</v>
      </c>
    </row>
    <row r="29" spans="1:5" ht="15.75">
      <c r="A29" s="82">
        <v>18</v>
      </c>
      <c r="B29" s="70" t="s">
        <v>296</v>
      </c>
      <c r="C29" s="71" t="s">
        <v>425</v>
      </c>
      <c r="D29" s="83" t="s">
        <v>1095</v>
      </c>
      <c r="E29" s="73" t="s">
        <v>1096</v>
      </c>
    </row>
    <row r="30" spans="1:5" ht="15.75">
      <c r="A30" s="82">
        <v>19</v>
      </c>
      <c r="B30" s="70" t="s">
        <v>296</v>
      </c>
      <c r="C30" s="71" t="s">
        <v>429</v>
      </c>
      <c r="D30" s="83" t="s">
        <v>1097</v>
      </c>
      <c r="E30" s="73" t="s">
        <v>1098</v>
      </c>
    </row>
    <row r="31" spans="1:5" ht="15.75">
      <c r="A31" s="82">
        <v>20</v>
      </c>
      <c r="B31" s="70" t="s">
        <v>296</v>
      </c>
      <c r="C31" s="71" t="s">
        <v>553</v>
      </c>
      <c r="D31" s="83" t="s">
        <v>1099</v>
      </c>
      <c r="E31" s="73" t="s">
        <v>1100</v>
      </c>
    </row>
    <row r="32" spans="1:5" ht="15.75">
      <c r="A32" s="82">
        <v>21</v>
      </c>
      <c r="B32" s="70" t="s">
        <v>296</v>
      </c>
      <c r="C32" s="71" t="s">
        <v>557</v>
      </c>
      <c r="D32" s="83" t="s">
        <v>1101</v>
      </c>
      <c r="E32" s="73" t="s">
        <v>1102</v>
      </c>
    </row>
    <row r="33" spans="1:5" ht="15.75">
      <c r="A33" s="82">
        <v>22</v>
      </c>
      <c r="B33" s="70" t="s">
        <v>296</v>
      </c>
      <c r="C33" s="71" t="s">
        <v>303</v>
      </c>
      <c r="D33" s="83" t="s">
        <v>304</v>
      </c>
      <c r="E33" s="85" t="s">
        <v>1103</v>
      </c>
    </row>
    <row r="34" spans="1:5" ht="15.75">
      <c r="A34" s="82">
        <v>23</v>
      </c>
      <c r="B34" s="70" t="s">
        <v>296</v>
      </c>
      <c r="C34" s="71" t="s">
        <v>325</v>
      </c>
      <c r="D34" s="83" t="s">
        <v>326</v>
      </c>
      <c r="E34" s="86" t="s">
        <v>1104</v>
      </c>
    </row>
    <row r="35" spans="1:5" ht="15.75">
      <c r="A35" s="82">
        <v>24</v>
      </c>
      <c r="B35" s="70" t="s">
        <v>296</v>
      </c>
      <c r="C35" s="71" t="s">
        <v>511</v>
      </c>
      <c r="D35" s="83" t="s">
        <v>512</v>
      </c>
      <c r="E35" s="86" t="s">
        <v>1105</v>
      </c>
    </row>
    <row r="36" spans="1:5" ht="31.5">
      <c r="A36" s="82">
        <v>25</v>
      </c>
      <c r="B36" s="70" t="s">
        <v>296</v>
      </c>
      <c r="C36" s="71" t="s">
        <v>517</v>
      </c>
      <c r="D36" s="83" t="s">
        <v>518</v>
      </c>
      <c r="E36" s="86" t="s">
        <v>1106</v>
      </c>
    </row>
    <row r="37" spans="1:5" ht="15.75">
      <c r="A37" s="82">
        <v>26</v>
      </c>
      <c r="B37" s="70" t="s">
        <v>296</v>
      </c>
      <c r="C37" s="71" t="s">
        <v>349</v>
      </c>
      <c r="D37" s="83" t="s">
        <v>1107</v>
      </c>
      <c r="E37" s="86" t="s">
        <v>1108</v>
      </c>
    </row>
    <row r="38" spans="1:5" ht="15.75">
      <c r="A38" s="82">
        <v>27</v>
      </c>
      <c r="B38" s="70" t="s">
        <v>296</v>
      </c>
      <c r="C38" s="71" t="s">
        <v>499</v>
      </c>
      <c r="D38" s="83" t="s">
        <v>500</v>
      </c>
      <c r="E38" s="85" t="s">
        <v>1109</v>
      </c>
    </row>
    <row r="39" spans="1:5" ht="15.75">
      <c r="A39" s="82">
        <v>28</v>
      </c>
      <c r="B39" s="70" t="s">
        <v>296</v>
      </c>
      <c r="C39" s="71" t="s">
        <v>501</v>
      </c>
      <c r="D39" s="83" t="s">
        <v>1110</v>
      </c>
      <c r="E39" s="86" t="s">
        <v>1108</v>
      </c>
    </row>
    <row r="40" spans="1:5" ht="15.75">
      <c r="A40" s="82">
        <v>29</v>
      </c>
      <c r="B40" s="70" t="s">
        <v>296</v>
      </c>
      <c r="C40" s="71" t="s">
        <v>469</v>
      </c>
      <c r="D40" s="83" t="s">
        <v>1111</v>
      </c>
      <c r="E40" s="86" t="s">
        <v>1112</v>
      </c>
    </row>
    <row r="41" spans="1:5" ht="15.75">
      <c r="A41" s="82">
        <v>30</v>
      </c>
      <c r="B41" s="70" t="s">
        <v>296</v>
      </c>
      <c r="C41" s="71" t="s">
        <v>473</v>
      </c>
      <c r="D41" s="83" t="s">
        <v>1113</v>
      </c>
      <c r="E41" s="86" t="s">
        <v>1114</v>
      </c>
    </row>
    <row r="42" spans="1:5" ht="31.5">
      <c r="A42" s="82">
        <v>31</v>
      </c>
      <c r="B42" s="70" t="s">
        <v>296</v>
      </c>
      <c r="C42" s="71" t="s">
        <v>545</v>
      </c>
      <c r="D42" s="83" t="s">
        <v>1115</v>
      </c>
      <c r="E42" s="85" t="s">
        <v>1116</v>
      </c>
    </row>
    <row r="43" spans="1:5" ht="15.75">
      <c r="A43" s="82">
        <v>32</v>
      </c>
      <c r="B43" s="70" t="s">
        <v>296</v>
      </c>
      <c r="C43" s="71" t="s">
        <v>587</v>
      </c>
      <c r="D43" s="83" t="s">
        <v>1117</v>
      </c>
      <c r="E43" s="85" t="s">
        <v>1118</v>
      </c>
    </row>
    <row r="44" spans="1:5" ht="15.75">
      <c r="A44" s="82">
        <v>33</v>
      </c>
      <c r="B44" s="70" t="s">
        <v>296</v>
      </c>
      <c r="C44" s="71" t="s">
        <v>459</v>
      </c>
      <c r="D44" s="83" t="s">
        <v>1119</v>
      </c>
      <c r="E44" s="85" t="s">
        <v>1118</v>
      </c>
    </row>
    <row r="45" spans="1:5" ht="15.75">
      <c r="A45" s="87">
        <v>34</v>
      </c>
      <c r="B45" s="88" t="s">
        <v>296</v>
      </c>
      <c r="C45" s="89" t="s">
        <v>539</v>
      </c>
      <c r="D45" s="90" t="s">
        <v>1120</v>
      </c>
      <c r="E45" s="91" t="s">
        <v>1121</v>
      </c>
    </row>
    <row r="46" spans="1:5" ht="16.5" thickBot="1">
      <c r="A46" s="92">
        <v>35</v>
      </c>
      <c r="B46" s="93" t="s">
        <v>296</v>
      </c>
      <c r="C46" s="94" t="s">
        <v>413</v>
      </c>
      <c r="D46" s="95" t="s">
        <v>414</v>
      </c>
      <c r="E46" s="96" t="s">
        <v>1122</v>
      </c>
    </row>
    <row r="47" spans="1:5" ht="16.5" thickBot="1">
      <c r="A47" s="97"/>
      <c r="B47" s="98" t="s">
        <v>635</v>
      </c>
      <c r="C47" s="98"/>
      <c r="D47" s="99"/>
      <c r="E47" s="100"/>
    </row>
    <row r="48" spans="1:5" ht="15.75">
      <c r="A48" s="69">
        <v>1</v>
      </c>
      <c r="B48" s="70" t="s">
        <v>635</v>
      </c>
      <c r="C48" s="101" t="s">
        <v>1123</v>
      </c>
      <c r="D48" s="102" t="s">
        <v>1124</v>
      </c>
      <c r="E48" s="103" t="s">
        <v>1125</v>
      </c>
    </row>
    <row r="49" spans="1:5" ht="15.75">
      <c r="A49" s="69">
        <v>2</v>
      </c>
      <c r="B49" s="70" t="s">
        <v>635</v>
      </c>
      <c r="C49" s="101" t="s">
        <v>1126</v>
      </c>
      <c r="D49" s="104" t="s">
        <v>1127</v>
      </c>
      <c r="E49" s="166" t="s">
        <v>1128</v>
      </c>
    </row>
    <row r="50" spans="1:5" ht="15.75">
      <c r="A50" s="69">
        <v>3</v>
      </c>
      <c r="B50" s="70" t="s">
        <v>635</v>
      </c>
      <c r="C50" s="101" t="s">
        <v>1129</v>
      </c>
      <c r="D50" s="104" t="s">
        <v>1130</v>
      </c>
      <c r="E50" s="166"/>
    </row>
    <row r="51" spans="1:5" ht="15.75">
      <c r="A51" s="69">
        <v>4</v>
      </c>
      <c r="B51" s="70" t="s">
        <v>635</v>
      </c>
      <c r="C51" s="101" t="s">
        <v>1131</v>
      </c>
      <c r="D51" s="104" t="s">
        <v>1132</v>
      </c>
      <c r="E51" s="166"/>
    </row>
    <row r="52" spans="1:5" ht="16.5" thickBot="1">
      <c r="A52" s="69">
        <v>5</v>
      </c>
      <c r="B52" s="70" t="s">
        <v>635</v>
      </c>
      <c r="C52" s="101" t="s">
        <v>1133</v>
      </c>
      <c r="D52" s="105" t="s">
        <v>1134</v>
      </c>
      <c r="E52" s="167"/>
    </row>
    <row r="53" spans="1:5" ht="16.5" thickBot="1">
      <c r="A53" s="97"/>
      <c r="B53" s="98" t="s">
        <v>738</v>
      </c>
      <c r="C53" s="98"/>
      <c r="D53" s="99"/>
      <c r="E53" s="106"/>
    </row>
    <row r="54" spans="1:5" ht="15.75">
      <c r="A54" s="69">
        <v>1</v>
      </c>
      <c r="B54" s="107" t="s">
        <v>738</v>
      </c>
      <c r="C54" s="71" t="s">
        <v>1135</v>
      </c>
      <c r="D54" s="83" t="s">
        <v>1136</v>
      </c>
      <c r="E54" s="108" t="s">
        <v>1137</v>
      </c>
    </row>
    <row r="55" spans="1:5" ht="15.75">
      <c r="A55" s="69">
        <v>2</v>
      </c>
      <c r="B55" s="107" t="s">
        <v>738</v>
      </c>
      <c r="C55" s="71" t="s">
        <v>1138</v>
      </c>
      <c r="D55" s="109" t="s">
        <v>1139</v>
      </c>
      <c r="E55" s="73" t="s">
        <v>1137</v>
      </c>
    </row>
    <row r="56" spans="1:5" ht="15.75">
      <c r="A56" s="69">
        <v>3</v>
      </c>
      <c r="B56" s="107" t="s">
        <v>738</v>
      </c>
      <c r="C56" s="71" t="s">
        <v>1140</v>
      </c>
      <c r="D56" s="109" t="s">
        <v>1141</v>
      </c>
      <c r="E56" s="73" t="s">
        <v>1142</v>
      </c>
    </row>
    <row r="57" spans="1:5" ht="15.75">
      <c r="A57" s="69">
        <v>4</v>
      </c>
      <c r="B57" s="107" t="s">
        <v>738</v>
      </c>
      <c r="C57" s="71" t="s">
        <v>1143</v>
      </c>
      <c r="D57" s="109" t="s">
        <v>1144</v>
      </c>
      <c r="E57" s="73" t="s">
        <v>1137</v>
      </c>
    </row>
    <row r="58" spans="1:5" ht="15.75">
      <c r="A58" s="69">
        <v>5</v>
      </c>
      <c r="B58" s="107" t="s">
        <v>738</v>
      </c>
      <c r="C58" s="71" t="s">
        <v>1145</v>
      </c>
      <c r="D58" s="110" t="s">
        <v>1146</v>
      </c>
      <c r="E58" s="73" t="s">
        <v>1137</v>
      </c>
    </row>
    <row r="59" spans="1:5" ht="15.75">
      <c r="A59" s="69">
        <v>6</v>
      </c>
      <c r="B59" s="107" t="s">
        <v>738</v>
      </c>
      <c r="C59" s="71" t="s">
        <v>1147</v>
      </c>
      <c r="D59" s="109" t="s">
        <v>1148</v>
      </c>
      <c r="E59" s="73" t="s">
        <v>1149</v>
      </c>
    </row>
    <row r="60" spans="1:5" ht="15.75">
      <c r="A60" s="69">
        <v>7</v>
      </c>
      <c r="B60" s="107" t="s">
        <v>738</v>
      </c>
      <c r="C60" s="71" t="s">
        <v>1150</v>
      </c>
      <c r="D60" s="109" t="s">
        <v>1151</v>
      </c>
      <c r="E60" s="111" t="s">
        <v>1152</v>
      </c>
    </row>
    <row r="61" spans="1:5" ht="15.75">
      <c r="A61" s="69">
        <v>8</v>
      </c>
      <c r="B61" s="107" t="s">
        <v>738</v>
      </c>
      <c r="C61" s="71" t="s">
        <v>1153</v>
      </c>
      <c r="D61" s="109" t="s">
        <v>1154</v>
      </c>
      <c r="E61" s="111" t="s">
        <v>1155</v>
      </c>
    </row>
    <row r="62" spans="1:5" ht="15.75">
      <c r="A62" s="69">
        <v>9</v>
      </c>
      <c r="B62" s="107" t="s">
        <v>738</v>
      </c>
      <c r="C62" s="71" t="s">
        <v>1156</v>
      </c>
      <c r="D62" s="109" t="s">
        <v>1157</v>
      </c>
      <c r="E62" s="111" t="s">
        <v>1158</v>
      </c>
    </row>
    <row r="63" spans="1:5" ht="15.75">
      <c r="A63" s="69">
        <v>10</v>
      </c>
      <c r="B63" s="107" t="s">
        <v>738</v>
      </c>
      <c r="C63" s="71" t="s">
        <v>813</v>
      </c>
      <c r="D63" s="109" t="s">
        <v>814</v>
      </c>
      <c r="E63" s="112" t="s">
        <v>1159</v>
      </c>
    </row>
    <row r="64" spans="1:5" ht="15.75">
      <c r="A64" s="69">
        <v>11</v>
      </c>
      <c r="B64" s="107" t="s">
        <v>738</v>
      </c>
      <c r="C64" s="71" t="s">
        <v>815</v>
      </c>
      <c r="D64" s="109" t="s">
        <v>816</v>
      </c>
      <c r="E64" s="112" t="s">
        <v>1159</v>
      </c>
    </row>
    <row r="65" spans="1:5" ht="15.75">
      <c r="A65" s="69">
        <v>12</v>
      </c>
      <c r="B65" s="107" t="s">
        <v>738</v>
      </c>
      <c r="C65" s="71" t="s">
        <v>817</v>
      </c>
      <c r="D65" s="109" t="s">
        <v>818</v>
      </c>
      <c r="E65" s="112" t="s">
        <v>1159</v>
      </c>
    </row>
    <row r="66" spans="1:5" ht="15.75">
      <c r="A66" s="69">
        <v>13</v>
      </c>
      <c r="B66" s="107" t="s">
        <v>738</v>
      </c>
      <c r="C66" s="71" t="s">
        <v>793</v>
      </c>
      <c r="D66" s="109" t="s">
        <v>794</v>
      </c>
      <c r="E66" s="112" t="s">
        <v>1160</v>
      </c>
    </row>
    <row r="67" spans="1:5" ht="15.75">
      <c r="A67" s="69">
        <v>14</v>
      </c>
      <c r="B67" s="107" t="s">
        <v>738</v>
      </c>
      <c r="C67" s="71" t="s">
        <v>807</v>
      </c>
      <c r="D67" s="109" t="s">
        <v>808</v>
      </c>
      <c r="E67" s="86" t="s">
        <v>1161</v>
      </c>
    </row>
    <row r="68" spans="1:5" ht="15.75">
      <c r="A68" s="69">
        <v>15</v>
      </c>
      <c r="B68" s="107" t="s">
        <v>738</v>
      </c>
      <c r="C68" s="71" t="s">
        <v>861</v>
      </c>
      <c r="D68" s="109" t="s">
        <v>862</v>
      </c>
      <c r="E68" s="86" t="s">
        <v>1162</v>
      </c>
    </row>
    <row r="69" spans="1:5" ht="15.75">
      <c r="A69" s="69">
        <v>16</v>
      </c>
      <c r="B69" s="107" t="s">
        <v>738</v>
      </c>
      <c r="C69" s="71" t="s">
        <v>841</v>
      </c>
      <c r="D69" s="109" t="s">
        <v>842</v>
      </c>
      <c r="E69" s="86" t="s">
        <v>1160</v>
      </c>
    </row>
    <row r="70" spans="1:5" ht="15.75">
      <c r="A70" s="69">
        <v>17</v>
      </c>
      <c r="B70" s="107" t="s">
        <v>738</v>
      </c>
      <c r="C70" s="71" t="s">
        <v>843</v>
      </c>
      <c r="D70" s="109" t="s">
        <v>844</v>
      </c>
      <c r="E70" s="86" t="s">
        <v>1163</v>
      </c>
    </row>
    <row r="71" spans="1:5" ht="16.5" thickBot="1">
      <c r="A71" s="113">
        <v>18</v>
      </c>
      <c r="B71" s="114" t="s">
        <v>738</v>
      </c>
      <c r="C71" s="94" t="s">
        <v>823</v>
      </c>
      <c r="D71" s="115" t="s">
        <v>1164</v>
      </c>
      <c r="E71" s="116" t="s">
        <v>1165</v>
      </c>
    </row>
    <row r="72" spans="1:5" ht="16.5" thickBot="1">
      <c r="A72" s="97"/>
      <c r="B72" s="79" t="s">
        <v>863</v>
      </c>
      <c r="C72" s="79"/>
      <c r="D72" s="80"/>
      <c r="E72" s="81"/>
    </row>
    <row r="73" spans="1:5" ht="15.75">
      <c r="A73" s="117">
        <v>1</v>
      </c>
      <c r="B73" s="118" t="s">
        <v>863</v>
      </c>
      <c r="C73" s="118" t="s">
        <v>1166</v>
      </c>
      <c r="D73" s="119" t="s">
        <v>1167</v>
      </c>
      <c r="E73" s="120" t="s">
        <v>1142</v>
      </c>
    </row>
    <row r="74" spans="1:5" ht="16.5" thickBot="1">
      <c r="A74" s="92">
        <v>2</v>
      </c>
      <c r="B74" s="94" t="s">
        <v>863</v>
      </c>
      <c r="C74" s="94" t="s">
        <v>1168</v>
      </c>
      <c r="D74" s="105" t="s">
        <v>1169</v>
      </c>
      <c r="E74" s="96" t="s">
        <v>1170</v>
      </c>
    </row>
    <row r="75" spans="1:5" ht="15.75" thickBot="1"/>
    <row r="76" spans="1:5" ht="16.5" thickBot="1">
      <c r="A76" s="121" t="s">
        <v>2</v>
      </c>
      <c r="B76" s="122" t="s">
        <v>4</v>
      </c>
      <c r="C76" s="122" t="s">
        <v>5</v>
      </c>
      <c r="D76" s="123" t="s">
        <v>6</v>
      </c>
      <c r="E76" s="124" t="s">
        <v>1050</v>
      </c>
    </row>
    <row r="77" spans="1:5" ht="15.75">
      <c r="A77" s="125"/>
      <c r="B77" s="126" t="s">
        <v>163</v>
      </c>
      <c r="C77" s="126"/>
      <c r="D77" s="127"/>
      <c r="E77" s="128"/>
    </row>
    <row r="78" spans="1:5" ht="15.75">
      <c r="A78" s="129">
        <v>1</v>
      </c>
      <c r="B78" s="130" t="s">
        <v>163</v>
      </c>
      <c r="C78" s="71" t="s">
        <v>1171</v>
      </c>
      <c r="D78" s="72" t="s">
        <v>1172</v>
      </c>
      <c r="E78" s="156" t="s">
        <v>1173</v>
      </c>
    </row>
    <row r="79" spans="1:5" ht="15.75">
      <c r="A79" s="129">
        <v>2</v>
      </c>
      <c r="B79" s="130" t="s">
        <v>163</v>
      </c>
      <c r="C79" s="71" t="s">
        <v>1174</v>
      </c>
      <c r="D79" s="72" t="s">
        <v>1175</v>
      </c>
      <c r="E79" s="157"/>
    </row>
    <row r="80" spans="1:5" ht="15.75">
      <c r="A80" s="129">
        <v>3</v>
      </c>
      <c r="B80" s="130" t="s">
        <v>163</v>
      </c>
      <c r="C80" s="71" t="s">
        <v>1176</v>
      </c>
      <c r="D80" s="72" t="s">
        <v>1177</v>
      </c>
      <c r="E80" s="157"/>
    </row>
    <row r="81" spans="1:5" ht="15.75">
      <c r="A81" s="129">
        <v>4</v>
      </c>
      <c r="B81" s="130" t="s">
        <v>163</v>
      </c>
      <c r="C81" s="71" t="s">
        <v>1178</v>
      </c>
      <c r="D81" s="72" t="s">
        <v>1179</v>
      </c>
      <c r="E81" s="158"/>
    </row>
    <row r="82" spans="1:5" ht="15.75">
      <c r="A82" s="129">
        <v>5</v>
      </c>
      <c r="B82" s="130" t="s">
        <v>163</v>
      </c>
      <c r="C82" s="71" t="s">
        <v>949</v>
      </c>
      <c r="D82" s="72" t="s">
        <v>1180</v>
      </c>
      <c r="E82" s="131" t="s">
        <v>1181</v>
      </c>
    </row>
    <row r="83" spans="1:5" ht="15.75">
      <c r="A83" s="132"/>
      <c r="B83" s="133" t="s">
        <v>635</v>
      </c>
      <c r="C83" s="133"/>
      <c r="D83" s="134"/>
      <c r="E83" s="135"/>
    </row>
    <row r="84" spans="1:5" ht="15.75">
      <c r="A84" s="129">
        <v>1</v>
      </c>
      <c r="B84" s="130" t="s">
        <v>635</v>
      </c>
      <c r="C84" s="136" t="s">
        <v>1182</v>
      </c>
      <c r="D84" s="137" t="s">
        <v>1183</v>
      </c>
      <c r="E84" s="138" t="s">
        <v>1184</v>
      </c>
    </row>
    <row r="85" spans="1:5" ht="15.75">
      <c r="A85" s="129">
        <v>2</v>
      </c>
      <c r="B85" s="130" t="s">
        <v>635</v>
      </c>
      <c r="C85" s="136" t="s">
        <v>1185</v>
      </c>
      <c r="D85" s="137" t="s">
        <v>1186</v>
      </c>
      <c r="E85" s="138" t="s">
        <v>1187</v>
      </c>
    </row>
    <row r="86" spans="1:5" ht="15.75">
      <c r="A86" s="139"/>
      <c r="B86" s="140" t="s">
        <v>738</v>
      </c>
      <c r="C86" s="140"/>
      <c r="D86" s="141"/>
      <c r="E86" s="135"/>
    </row>
    <row r="87" spans="1:5" ht="15.75">
      <c r="A87" s="129">
        <v>1</v>
      </c>
      <c r="B87" s="71" t="s">
        <v>738</v>
      </c>
      <c r="C87" s="142" t="s">
        <v>1188</v>
      </c>
      <c r="D87" s="137" t="s">
        <v>1189</v>
      </c>
      <c r="E87" s="86" t="s">
        <v>1137</v>
      </c>
    </row>
    <row r="88" spans="1:5" ht="15.75">
      <c r="A88" s="129">
        <v>2</v>
      </c>
      <c r="B88" s="71" t="s">
        <v>738</v>
      </c>
      <c r="C88" s="142" t="s">
        <v>1190</v>
      </c>
      <c r="D88" s="137" t="s">
        <v>1191</v>
      </c>
      <c r="E88" s="86" t="s">
        <v>1142</v>
      </c>
    </row>
    <row r="89" spans="1:5" ht="15.75">
      <c r="A89" s="129">
        <v>3</v>
      </c>
      <c r="B89" s="71" t="s">
        <v>738</v>
      </c>
      <c r="C89" s="142" t="s">
        <v>1192</v>
      </c>
      <c r="D89" s="137" t="s">
        <v>1193</v>
      </c>
      <c r="E89" s="86" t="s">
        <v>1137</v>
      </c>
    </row>
    <row r="90" spans="1:5" ht="15.75">
      <c r="A90" s="129">
        <v>4</v>
      </c>
      <c r="B90" s="71" t="s">
        <v>738</v>
      </c>
      <c r="C90" s="142" t="s">
        <v>1194</v>
      </c>
      <c r="D90" s="137" t="s">
        <v>1195</v>
      </c>
      <c r="E90" s="143" t="s">
        <v>1196</v>
      </c>
    </row>
    <row r="91" spans="1:5" ht="15.75">
      <c r="A91" s="144">
        <v>5</v>
      </c>
      <c r="B91" s="71" t="s">
        <v>738</v>
      </c>
      <c r="C91" s="142" t="s">
        <v>1197</v>
      </c>
      <c r="D91" s="145" t="s">
        <v>1198</v>
      </c>
      <c r="E91" s="146" t="s">
        <v>1199</v>
      </c>
    </row>
    <row r="92" spans="1:5" ht="15.75">
      <c r="A92" s="147"/>
      <c r="B92" s="140" t="s">
        <v>863</v>
      </c>
      <c r="C92" s="140"/>
      <c r="D92" s="141"/>
      <c r="E92" s="135"/>
    </row>
    <row r="93" spans="1:5" ht="16.5" thickBot="1">
      <c r="A93" s="92">
        <v>1</v>
      </c>
      <c r="B93" s="114" t="s">
        <v>863</v>
      </c>
      <c r="C93" s="148" t="s">
        <v>1200</v>
      </c>
      <c r="D93" s="149" t="s">
        <v>1201</v>
      </c>
      <c r="E93" s="150" t="s">
        <v>1202</v>
      </c>
    </row>
  </sheetData>
  <mergeCells count="6">
    <mergeCell ref="E78:E81"/>
    <mergeCell ref="A1:K1"/>
    <mergeCell ref="A5:E5"/>
    <mergeCell ref="E15:E17"/>
    <mergeCell ref="E23:E24"/>
    <mergeCell ref="E49:E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Summary </vt:lpstr>
      <vt:lpstr>DCI MCI</vt:lpstr>
      <vt:lpstr>Deleted after 16-jan-2019</vt:lpstr>
      <vt:lpstr>Total Doc Deleted with reason</vt:lpstr>
      <vt:lpstr>'DCI MCI'!Print_Area</vt:lpstr>
      <vt:lpstr>'DCI MCI'!Print_Titles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Piyush Patel</dc:creator>
  <cp:lastModifiedBy>oil201015</cp:lastModifiedBy>
  <dcterms:created xsi:type="dcterms:W3CDTF">2019-03-20T13:07:52Z</dcterms:created>
  <dcterms:modified xsi:type="dcterms:W3CDTF">2019-03-22T08:01:07Z</dcterms:modified>
</cp:coreProperties>
</file>